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rv-fileserver\PMVNI\Obras\Engenharia\PROJETOS EM DESENVOLVIMENTO\UNIDADE SAUDE MARMIM\LICITAÇÃO MÊS DEZEMBRO 2022\"/>
    </mc:Choice>
  </mc:AlternateContent>
  <bookViews>
    <workbookView xWindow="0" yWindow="0" windowWidth="14715" windowHeight="4575" tabRatio="818" firstSheet="1" activeTab="1"/>
  </bookViews>
  <sheets>
    <sheet name="Memória de Cálculo" sheetId="20" state="hidden" r:id="rId1"/>
    <sheet name="Orçamento Sintético " sheetId="19" r:id="rId2"/>
    <sheet name="CRONOGRAMA" sheetId="22" r:id="rId3"/>
    <sheet name="INSTRUÇÕES" sheetId="24" r:id="rId4"/>
    <sheet name="Resumo do Orçamento " sheetId="21" state="hidden" r:id="rId5"/>
    <sheet name="Curva ABC de Serviços" sheetId="23" state="hidden" r:id="rId6"/>
    <sheet name="COT-01" sheetId="6" state="hidden" r:id="rId7"/>
    <sheet name="COT - 02" sheetId="7" state="hidden" r:id="rId8"/>
    <sheet name="COT - 03" sheetId="8" state="hidden" r:id="rId9"/>
    <sheet name="COT -04" sheetId="9" state="hidden" r:id="rId10"/>
    <sheet name="PROPRI" sheetId="10" state="hidden" r:id="rId11"/>
    <sheet name="PRÓPRIA" sheetId="11" state="hidden" r:id="rId12"/>
    <sheet name="PROPRIA" sheetId="12" state="hidden" r:id="rId13"/>
    <sheet name="PROPRIB" sheetId="13" state="hidden" r:id="rId14"/>
  </sheets>
  <externalReferences>
    <externalReference r:id="rId15"/>
  </externalReferences>
  <definedNames>
    <definedName name="_xlnm.Print_Area" localSheetId="2">CRONOGRAMA!$A$1:$P$52</definedName>
    <definedName name="_xlnm.Print_Area" localSheetId="1">'Orçamento Sintético '!$A$1:$M$346</definedName>
  </definedNames>
  <calcPr calcId="152511"/>
</workbook>
</file>

<file path=xl/calcChain.xml><?xml version="1.0" encoding="utf-8"?>
<calcChain xmlns="http://schemas.openxmlformats.org/spreadsheetml/2006/main">
  <c r="L287" i="19" l="1"/>
  <c r="L274" i="19"/>
  <c r="L168" i="19"/>
  <c r="L205" i="19"/>
  <c r="L318" i="19"/>
  <c r="L336" i="19"/>
  <c r="L335" i="19"/>
  <c r="L214" i="19"/>
  <c r="L44" i="19"/>
  <c r="L43" i="19"/>
  <c r="L333" i="19"/>
  <c r="L331" i="19"/>
  <c r="L330" i="19"/>
  <c r="L329" i="19"/>
  <c r="L328" i="19"/>
  <c r="N334" i="19" l="1"/>
  <c r="N332" i="19"/>
  <c r="N327" i="19"/>
  <c r="N325" i="19"/>
  <c r="N324" i="19"/>
  <c r="N323" i="19"/>
  <c r="N322" i="19"/>
  <c r="N321" i="19"/>
  <c r="N319" i="19"/>
  <c r="N317" i="19"/>
  <c r="N316" i="19"/>
  <c r="N315" i="19"/>
  <c r="N314" i="19"/>
  <c r="N313" i="19"/>
  <c r="N312" i="19"/>
  <c r="N310" i="19"/>
  <c r="N309" i="19"/>
  <c r="N308" i="19"/>
  <c r="N307" i="19"/>
  <c r="N306" i="19"/>
  <c r="N305" i="19"/>
  <c r="N304" i="19"/>
  <c r="N303" i="19"/>
  <c r="N302" i="19"/>
  <c r="N301" i="19"/>
  <c r="N300" i="19"/>
  <c r="N299" i="19"/>
  <c r="N298" i="19"/>
  <c r="N297" i="19"/>
  <c r="N296" i="19"/>
  <c r="N295" i="19"/>
  <c r="N294" i="19"/>
  <c r="N293" i="19"/>
  <c r="N292" i="19"/>
  <c r="N291" i="19"/>
  <c r="N290" i="19"/>
  <c r="N289" i="19"/>
  <c r="N288" i="19"/>
  <c r="N286" i="19"/>
  <c r="N285" i="19"/>
  <c r="N284" i="19"/>
  <c r="N283" i="19"/>
  <c r="N282" i="19"/>
  <c r="N281" i="19"/>
  <c r="N280" i="19"/>
  <c r="N278" i="19"/>
  <c r="N277" i="19"/>
  <c r="N276" i="19"/>
  <c r="N275" i="19"/>
  <c r="N273" i="19"/>
  <c r="N272" i="19"/>
  <c r="N271" i="19"/>
  <c r="N270" i="19"/>
  <c r="N269" i="19"/>
  <c r="N268" i="19"/>
  <c r="N267" i="19"/>
  <c r="N266" i="19"/>
  <c r="N265" i="19"/>
  <c r="N264" i="19"/>
  <c r="N263" i="19"/>
  <c r="N262" i="19"/>
  <c r="N261" i="19"/>
  <c r="N260" i="19"/>
  <c r="N259" i="19"/>
  <c r="N258" i="19"/>
  <c r="N257" i="19"/>
  <c r="N256" i="19"/>
  <c r="N255" i="19"/>
  <c r="N254" i="19"/>
  <c r="N253" i="19"/>
  <c r="N252" i="19"/>
  <c r="N251" i="19"/>
  <c r="N250" i="19"/>
  <c r="N249" i="19"/>
  <c r="N248" i="19"/>
  <c r="N247" i="19"/>
  <c r="N246" i="19"/>
  <c r="N245" i="19"/>
  <c r="N244" i="19"/>
  <c r="N243" i="19"/>
  <c r="N242" i="19"/>
  <c r="N241" i="19"/>
  <c r="N240" i="19"/>
  <c r="N239" i="19"/>
  <c r="N238" i="19"/>
  <c r="N237" i="19"/>
  <c r="N236" i="19"/>
  <c r="N235" i="19"/>
  <c r="N234" i="19"/>
  <c r="N233" i="19"/>
  <c r="N230" i="19"/>
  <c r="N229" i="19"/>
  <c r="N228" i="19"/>
  <c r="N227" i="19"/>
  <c r="N226" i="19"/>
  <c r="N225" i="19"/>
  <c r="N224" i="19"/>
  <c r="N223" i="19"/>
  <c r="N222" i="19"/>
  <c r="N221" i="19"/>
  <c r="N220" i="19"/>
  <c r="N219" i="19"/>
  <c r="N218" i="19"/>
  <c r="N217" i="19"/>
  <c r="N216" i="19"/>
  <c r="N215" i="19"/>
  <c r="N213" i="19"/>
  <c r="N212" i="19"/>
  <c r="N211" i="19"/>
  <c r="N210" i="19"/>
  <c r="N209" i="19"/>
  <c r="N207" i="19"/>
  <c r="N206" i="19"/>
  <c r="N204" i="19"/>
  <c r="N203" i="19"/>
  <c r="N202" i="19"/>
  <c r="N201" i="19"/>
  <c r="N200" i="19"/>
  <c r="N199" i="19"/>
  <c r="N198" i="19"/>
  <c r="N197" i="19"/>
  <c r="N196" i="19"/>
  <c r="N195" i="19"/>
  <c r="N194" i="19"/>
  <c r="N193" i="19"/>
  <c r="N192" i="19"/>
  <c r="N191" i="19"/>
  <c r="N190" i="19"/>
  <c r="N189" i="19"/>
  <c r="N188" i="19"/>
  <c r="N187" i="19"/>
  <c r="N186" i="19"/>
  <c r="N185" i="19"/>
  <c r="N184" i="19"/>
  <c r="N183" i="19"/>
  <c r="N182" i="19"/>
  <c r="N181" i="19"/>
  <c r="N180" i="19"/>
  <c r="N179" i="19"/>
  <c r="N178" i="19"/>
  <c r="N176" i="19"/>
  <c r="N175" i="19"/>
  <c r="N174" i="19"/>
  <c r="N173" i="19"/>
  <c r="N172" i="19"/>
  <c r="N171" i="19"/>
  <c r="N170" i="19"/>
  <c r="N169" i="19"/>
  <c r="N167" i="19"/>
  <c r="N166" i="19"/>
  <c r="N165" i="19"/>
  <c r="N164" i="19"/>
  <c r="N163" i="19"/>
  <c r="N162" i="19"/>
  <c r="N161" i="19"/>
  <c r="N160" i="19"/>
  <c r="N159" i="19"/>
  <c r="N158" i="19"/>
  <c r="N157" i="19"/>
  <c r="N156" i="19"/>
  <c r="N155" i="19"/>
  <c r="N154" i="19"/>
  <c r="N153" i="19"/>
  <c r="N152" i="19"/>
  <c r="N151" i="19"/>
  <c r="N150" i="19"/>
  <c r="N149" i="19"/>
  <c r="N148" i="19"/>
  <c r="N147" i="19"/>
  <c r="N146" i="19"/>
  <c r="N145" i="19"/>
  <c r="N144" i="19"/>
  <c r="N143" i="19"/>
  <c r="N142" i="19"/>
  <c r="N141" i="19"/>
  <c r="N140" i="19"/>
  <c r="N139" i="19"/>
  <c r="N138" i="19"/>
  <c r="N137" i="19"/>
  <c r="N136" i="19"/>
  <c r="N135" i="19"/>
  <c r="N134" i="19"/>
  <c r="N133" i="19"/>
  <c r="N132" i="19"/>
  <c r="N131" i="19"/>
  <c r="N130" i="19"/>
  <c r="N129" i="19"/>
  <c r="N128" i="19"/>
  <c r="N127" i="19"/>
  <c r="N126" i="19"/>
  <c r="N125" i="19"/>
  <c r="N124" i="19"/>
  <c r="N123" i="19"/>
  <c r="N122" i="19"/>
  <c r="N121" i="19"/>
  <c r="N118" i="19"/>
  <c r="N117" i="19"/>
  <c r="N116" i="19"/>
  <c r="N115" i="19"/>
  <c r="N114" i="19"/>
  <c r="N113" i="19"/>
  <c r="N112" i="19"/>
  <c r="N111" i="19"/>
  <c r="N110" i="19"/>
  <c r="N109" i="19"/>
  <c r="N108" i="19"/>
  <c r="N107" i="19"/>
  <c r="N106" i="19"/>
  <c r="N105" i="19"/>
  <c r="N104" i="19"/>
  <c r="N103" i="19"/>
  <c r="N102" i="19"/>
  <c r="N101" i="19"/>
  <c r="N100" i="19"/>
  <c r="N99" i="19"/>
  <c r="N98" i="19"/>
  <c r="N97" i="19"/>
  <c r="N96" i="19"/>
  <c r="N95" i="19"/>
  <c r="N94" i="19"/>
  <c r="N93" i="19"/>
  <c r="N92" i="19"/>
  <c r="N91" i="19"/>
  <c r="N90" i="19"/>
  <c r="N89" i="19"/>
  <c r="N88" i="19"/>
  <c r="N87" i="19"/>
  <c r="N86" i="19"/>
  <c r="N85" i="19"/>
  <c r="N84" i="19"/>
  <c r="N83" i="19"/>
  <c r="N82" i="19"/>
  <c r="N81" i="19"/>
  <c r="N80" i="19"/>
  <c r="N79" i="19"/>
  <c r="N78" i="19"/>
  <c r="N77" i="19"/>
  <c r="N76" i="19"/>
  <c r="N75" i="19"/>
  <c r="N74" i="19"/>
  <c r="N73" i="19"/>
  <c r="N72" i="19"/>
  <c r="N71" i="19"/>
  <c r="N70" i="19"/>
  <c r="N69" i="19"/>
  <c r="N68" i="19"/>
  <c r="N67" i="19"/>
  <c r="N66" i="19"/>
  <c r="N65" i="19"/>
  <c r="N64" i="19"/>
  <c r="N63" i="19"/>
  <c r="N62" i="19"/>
  <c r="N61" i="19"/>
  <c r="N60" i="19"/>
  <c r="N59" i="19"/>
  <c r="N58" i="19"/>
  <c r="N57" i="19"/>
  <c r="N56" i="19"/>
  <c r="N55" i="19"/>
  <c r="N54" i="19"/>
  <c r="N53" i="19"/>
  <c r="N52" i="19"/>
  <c r="N51" i="19"/>
  <c r="N50" i="19"/>
  <c r="N49" i="19"/>
  <c r="N48" i="19"/>
  <c r="N47" i="19"/>
  <c r="N46" i="19"/>
  <c r="N45" i="19"/>
  <c r="M336" i="19" l="1"/>
  <c r="N336" i="19" s="1"/>
  <c r="M335" i="19"/>
  <c r="N335" i="19" s="1"/>
  <c r="M334" i="19"/>
  <c r="M333" i="19"/>
  <c r="N333" i="19" s="1"/>
  <c r="M332" i="19"/>
  <c r="M331" i="19"/>
  <c r="N331" i="19" s="1"/>
  <c r="M330" i="19"/>
  <c r="N330" i="19" s="1"/>
  <c r="M329" i="19"/>
  <c r="N329" i="19" s="1"/>
  <c r="M328" i="19"/>
  <c r="N328" i="19" s="1"/>
  <c r="M327" i="19"/>
  <c r="M325" i="19"/>
  <c r="M324" i="19"/>
  <c r="M323" i="19"/>
  <c r="M322" i="19"/>
  <c r="M319" i="19"/>
  <c r="M318" i="19"/>
  <c r="N318" i="19" s="1"/>
  <c r="M317" i="19"/>
  <c r="M316" i="19"/>
  <c r="M315" i="19"/>
  <c r="M314" i="19"/>
  <c r="M313" i="19"/>
  <c r="M312" i="19"/>
  <c r="M310" i="19"/>
  <c r="M309" i="19"/>
  <c r="M308" i="19"/>
  <c r="M307" i="19"/>
  <c r="M306" i="19"/>
  <c r="M305" i="19"/>
  <c r="M304" i="19"/>
  <c r="M303" i="19"/>
  <c r="M302" i="19"/>
  <c r="M300" i="19"/>
  <c r="M299" i="19"/>
  <c r="M298" i="19"/>
  <c r="M296" i="19"/>
  <c r="M295" i="19"/>
  <c r="M294" i="19"/>
  <c r="M293" i="19"/>
  <c r="M292" i="19"/>
  <c r="M291" i="19"/>
  <c r="M290" i="19"/>
  <c r="M289" i="19"/>
  <c r="M287" i="19"/>
  <c r="N287" i="19" s="1"/>
  <c r="M286" i="19"/>
  <c r="M285" i="19"/>
  <c r="M284" i="19"/>
  <c r="M283" i="19"/>
  <c r="M282" i="19"/>
  <c r="M281" i="19"/>
  <c r="M280" i="19"/>
  <c r="M278" i="19"/>
  <c r="M277" i="19"/>
  <c r="M276" i="19"/>
  <c r="M275" i="19"/>
  <c r="M274" i="19"/>
  <c r="N274" i="19" s="1"/>
  <c r="M273" i="19"/>
  <c r="M272" i="19"/>
  <c r="M271" i="19"/>
  <c r="M270" i="19"/>
  <c r="M269" i="19"/>
  <c r="M268" i="19"/>
  <c r="M267" i="19"/>
  <c r="M266" i="19"/>
  <c r="M265" i="19"/>
  <c r="M264" i="19"/>
  <c r="M263" i="19"/>
  <c r="M262" i="19"/>
  <c r="M261" i="19"/>
  <c r="M260" i="19"/>
  <c r="M259" i="19"/>
  <c r="M258" i="19"/>
  <c r="M257" i="19"/>
  <c r="M256" i="19"/>
  <c r="M255" i="19"/>
  <c r="M254" i="19"/>
  <c r="M253" i="19"/>
  <c r="M252" i="19"/>
  <c r="M251" i="19"/>
  <c r="M250" i="19"/>
  <c r="M249" i="19"/>
  <c r="M248" i="19"/>
  <c r="M247" i="19"/>
  <c r="M246" i="19"/>
  <c r="M245" i="19"/>
  <c r="M244" i="19"/>
  <c r="M243" i="19"/>
  <c r="M242" i="19"/>
  <c r="M241" i="19"/>
  <c r="M240" i="19"/>
  <c r="M239" i="19"/>
  <c r="M238" i="19"/>
  <c r="M237" i="19"/>
  <c r="M236" i="19"/>
  <c r="M235" i="19"/>
  <c r="M234" i="19"/>
  <c r="M233" i="19"/>
  <c r="M230" i="19"/>
  <c r="M229" i="19"/>
  <c r="M228" i="19"/>
  <c r="M227" i="19"/>
  <c r="M226" i="19"/>
  <c r="M225" i="19"/>
  <c r="M224" i="19"/>
  <c r="M223" i="19"/>
  <c r="M222" i="19"/>
  <c r="M221" i="19"/>
  <c r="M220" i="19"/>
  <c r="M219" i="19"/>
  <c r="M218" i="19"/>
  <c r="M217" i="19"/>
  <c r="M216" i="19"/>
  <c r="M214" i="19"/>
  <c r="N214" i="19" s="1"/>
  <c r="M213" i="19"/>
  <c r="M212" i="19"/>
  <c r="M211" i="19"/>
  <c r="M210" i="19"/>
  <c r="M209" i="19"/>
  <c r="M207" i="19"/>
  <c r="M206" i="19"/>
  <c r="M205" i="19"/>
  <c r="N205" i="19" s="1"/>
  <c r="M204" i="19"/>
  <c r="M203" i="19"/>
  <c r="M202" i="19"/>
  <c r="M201" i="19"/>
  <c r="M200" i="19"/>
  <c r="M199" i="19"/>
  <c r="M198" i="19"/>
  <c r="M197" i="19"/>
  <c r="M196" i="19"/>
  <c r="M195" i="19"/>
  <c r="M194" i="19"/>
  <c r="M193" i="19"/>
  <c r="M192" i="19"/>
  <c r="M191" i="19"/>
  <c r="M190" i="19"/>
  <c r="M189" i="19"/>
  <c r="M188" i="19"/>
  <c r="M187" i="19"/>
  <c r="M186" i="19"/>
  <c r="M185" i="19"/>
  <c r="M184" i="19"/>
  <c r="M183" i="19"/>
  <c r="M182" i="19"/>
  <c r="M181" i="19"/>
  <c r="M180" i="19"/>
  <c r="M179" i="19"/>
  <c r="M178" i="19"/>
  <c r="M176" i="19"/>
  <c r="M175" i="19"/>
  <c r="M174" i="19"/>
  <c r="M173" i="19"/>
  <c r="M172" i="19"/>
  <c r="M171" i="19"/>
  <c r="M170" i="19"/>
  <c r="M169" i="19"/>
  <c r="M168" i="19"/>
  <c r="N168" i="19" s="1"/>
  <c r="M167" i="19"/>
  <c r="M166" i="19"/>
  <c r="M165" i="19"/>
  <c r="M164" i="19"/>
  <c r="M163" i="19"/>
  <c r="M162" i="19"/>
  <c r="M161" i="19"/>
  <c r="M160" i="19"/>
  <c r="M159" i="19"/>
  <c r="M158" i="19"/>
  <c r="M157" i="19"/>
  <c r="M156" i="19"/>
  <c r="M155" i="19"/>
  <c r="M154" i="19"/>
  <c r="M153" i="19"/>
  <c r="M152" i="19"/>
  <c r="M151" i="19"/>
  <c r="M150" i="19"/>
  <c r="M149" i="19"/>
  <c r="M148" i="19"/>
  <c r="M147" i="19"/>
  <c r="M146" i="19"/>
  <c r="M145" i="19"/>
  <c r="M144" i="19"/>
  <c r="M143" i="19"/>
  <c r="M142" i="19"/>
  <c r="M141" i="19"/>
  <c r="M140" i="19"/>
  <c r="M139" i="19"/>
  <c r="M138" i="19"/>
  <c r="M137" i="19"/>
  <c r="M136" i="19"/>
  <c r="M135" i="19"/>
  <c r="M134" i="19"/>
  <c r="M133" i="19"/>
  <c r="M132" i="19"/>
  <c r="M131" i="19"/>
  <c r="M130" i="19"/>
  <c r="M129" i="19"/>
  <c r="M128" i="19"/>
  <c r="M127" i="19"/>
  <c r="M126" i="19"/>
  <c r="M125" i="19"/>
  <c r="M124" i="19"/>
  <c r="M123" i="19"/>
  <c r="M122" i="19"/>
  <c r="M121" i="19"/>
  <c r="M118" i="19"/>
  <c r="M116" i="19"/>
  <c r="M114" i="19"/>
  <c r="M113" i="19"/>
  <c r="M111" i="19"/>
  <c r="M109" i="19"/>
  <c r="M108" i="19"/>
  <c r="M105" i="19"/>
  <c r="M104" i="19"/>
  <c r="M103" i="19"/>
  <c r="M102" i="19"/>
  <c r="M100" i="19"/>
  <c r="M99" i="19"/>
  <c r="M98" i="19"/>
  <c r="M95" i="19"/>
  <c r="M94" i="19"/>
  <c r="M92" i="19"/>
  <c r="M91" i="19"/>
  <c r="M89" i="19"/>
  <c r="M88" i="19"/>
  <c r="M86" i="19"/>
  <c r="M85" i="19"/>
  <c r="M83" i="19"/>
  <c r="M82" i="19"/>
  <c r="M80" i="19"/>
  <c r="M77" i="19"/>
  <c r="M75" i="19"/>
  <c r="M73" i="19"/>
  <c r="M72" i="19"/>
  <c r="M71" i="19"/>
  <c r="M69" i="19"/>
  <c r="M67" i="19"/>
  <c r="M64" i="19"/>
  <c r="M63" i="19"/>
  <c r="M61" i="19"/>
  <c r="M60" i="19"/>
  <c r="M59" i="19"/>
  <c r="M58" i="19"/>
  <c r="M57" i="19"/>
  <c r="M56" i="19"/>
  <c r="M54" i="19"/>
  <c r="M51" i="19"/>
  <c r="M50" i="19"/>
  <c r="M49" i="19"/>
  <c r="M47" i="19"/>
  <c r="M46" i="19"/>
  <c r="M45" i="19"/>
  <c r="M44" i="19"/>
  <c r="N44" i="19" s="1"/>
  <c r="M43" i="19"/>
  <c r="N43" i="19" s="1"/>
  <c r="M42" i="19"/>
  <c r="N42" i="19" s="1"/>
  <c r="M41" i="19"/>
  <c r="N41" i="19" s="1"/>
  <c r="M40" i="19"/>
  <c r="N40" i="19" s="1"/>
  <c r="M39" i="19"/>
  <c r="N39" i="19" s="1"/>
  <c r="M38" i="19"/>
  <c r="N38" i="19" s="1"/>
  <c r="M36" i="19"/>
  <c r="N36" i="19" s="1"/>
  <c r="M35" i="19"/>
  <c r="N35" i="19" s="1"/>
  <c r="M34" i="19"/>
  <c r="N34" i="19" s="1"/>
  <c r="M33" i="19"/>
  <c r="N33" i="19" s="1"/>
  <c r="M32" i="19"/>
  <c r="N32" i="19" s="1"/>
  <c r="M30" i="19"/>
  <c r="N30" i="19" s="1"/>
  <c r="M28" i="19"/>
  <c r="N28" i="19" s="1"/>
  <c r="M27" i="19"/>
  <c r="N27" i="19" s="1"/>
  <c r="M26" i="19"/>
  <c r="N26" i="19" s="1"/>
  <c r="M25" i="19"/>
  <c r="N25" i="19" s="1"/>
  <c r="M24" i="19"/>
  <c r="M23" i="19"/>
  <c r="N23" i="19" s="1"/>
  <c r="M20" i="19"/>
  <c r="N20" i="19" s="1"/>
  <c r="M19" i="19"/>
  <c r="N19" i="19" s="1"/>
  <c r="M16" i="19"/>
  <c r="N16" i="19" s="1"/>
  <c r="M15" i="19"/>
  <c r="N15" i="19" s="1"/>
  <c r="M14" i="19"/>
  <c r="N14" i="19" s="1"/>
  <c r="M13" i="19"/>
  <c r="N13" i="19" s="1"/>
  <c r="M12" i="19"/>
  <c r="N12" i="19" s="1"/>
  <c r="M11" i="19"/>
  <c r="N11" i="19" s="1"/>
  <c r="M10" i="19"/>
  <c r="N10" i="19" s="1"/>
  <c r="M9" i="19"/>
  <c r="N9" i="19" s="1"/>
  <c r="M8" i="19"/>
  <c r="N8" i="19" s="1"/>
  <c r="M7" i="19"/>
  <c r="N7" i="19" s="1"/>
  <c r="M6" i="19" l="1"/>
  <c r="C5" i="22" s="1"/>
  <c r="H16" i="19" l="1"/>
  <c r="M326" i="19"/>
  <c r="N326" i="19" s="1"/>
  <c r="M321" i="19"/>
  <c r="M311" i="19"/>
  <c r="M301" i="19"/>
  <c r="C33" i="22" s="1"/>
  <c r="M297" i="19"/>
  <c r="C31" i="22" s="1"/>
  <c r="M288" i="19"/>
  <c r="C29" i="22" s="1"/>
  <c r="M279" i="19"/>
  <c r="N279" i="19" s="1"/>
  <c r="M232" i="19"/>
  <c r="N232" i="19" s="1"/>
  <c r="M215" i="19"/>
  <c r="C25" i="22" s="1"/>
  <c r="M208" i="19"/>
  <c r="N208" i="19" s="1"/>
  <c r="M177" i="19"/>
  <c r="N177" i="19" s="1"/>
  <c r="M120" i="19"/>
  <c r="N120" i="19" s="1"/>
  <c r="M117" i="19"/>
  <c r="M115" i="19"/>
  <c r="M112" i="19"/>
  <c r="M110" i="19"/>
  <c r="M107" i="19"/>
  <c r="M101" i="19"/>
  <c r="M97" i="19"/>
  <c r="M93" i="19"/>
  <c r="C17" i="22" s="1"/>
  <c r="M90" i="19"/>
  <c r="M87" i="19"/>
  <c r="M84" i="19"/>
  <c r="M81" i="19"/>
  <c r="M79" i="19"/>
  <c r="M76" i="19"/>
  <c r="M74" i="19"/>
  <c r="M70" i="19"/>
  <c r="M68" i="19"/>
  <c r="M66" i="19"/>
  <c r="M62" i="19"/>
  <c r="C11" i="22" s="1"/>
  <c r="M55" i="19"/>
  <c r="C9" i="22" s="1"/>
  <c r="M37" i="19"/>
  <c r="N37" i="19" s="1"/>
  <c r="M31" i="19"/>
  <c r="N31" i="19" s="1"/>
  <c r="M29" i="19"/>
  <c r="N29" i="19" s="1"/>
  <c r="C35" i="22" l="1"/>
  <c r="O36" i="22" s="1"/>
  <c r="N311" i="19"/>
  <c r="G10" i="22"/>
  <c r="F10" i="22"/>
  <c r="M320" i="19"/>
  <c r="N320" i="19" s="1"/>
  <c r="M231" i="19"/>
  <c r="N231" i="19" s="1"/>
  <c r="M96" i="19"/>
  <c r="C19" i="22" s="1"/>
  <c r="D6" i="22"/>
  <c r="E6" i="22"/>
  <c r="N36" i="22"/>
  <c r="P34" i="22"/>
  <c r="K34" i="22"/>
  <c r="O34" i="22"/>
  <c r="O32" i="22"/>
  <c r="K32" i="22"/>
  <c r="N32" i="22"/>
  <c r="L30" i="22"/>
  <c r="J30" i="22"/>
  <c r="K30" i="22"/>
  <c r="K26" i="22"/>
  <c r="L26" i="22"/>
  <c r="M26" i="22"/>
  <c r="F26" i="22"/>
  <c r="I26" i="22"/>
  <c r="M119" i="19"/>
  <c r="N119" i="19" s="1"/>
  <c r="G12" i="22"/>
  <c r="F12" i="22"/>
  <c r="M78" i="19"/>
  <c r="C15" i="22" s="1"/>
  <c r="M65" i="19"/>
  <c r="C13" i="22" s="1"/>
  <c r="M106" i="19"/>
  <c r="C21" i="22" s="1"/>
  <c r="C342" i="19"/>
  <c r="H325" i="19" s="1"/>
  <c r="C37" i="22" l="1"/>
  <c r="O38" i="22" s="1"/>
  <c r="C27" i="22"/>
  <c r="J28" i="22" s="1"/>
  <c r="C23" i="22"/>
  <c r="O24" i="22" s="1"/>
  <c r="L18" i="22"/>
  <c r="L22" i="22"/>
  <c r="K22" i="22"/>
  <c r="M20" i="22"/>
  <c r="L20" i="22"/>
  <c r="N20" i="22"/>
  <c r="H16" i="22"/>
  <c r="I16" i="22"/>
  <c r="J16" i="22"/>
  <c r="G16" i="22"/>
  <c r="H14" i="22"/>
  <c r="I14" i="22"/>
  <c r="H19" i="19"/>
  <c r="F236" i="19"/>
  <c r="F235" i="19"/>
  <c r="K28" i="22" l="1"/>
  <c r="M28" i="22"/>
  <c r="N24" i="22"/>
  <c r="P24" i="22"/>
  <c r="P38" i="22"/>
  <c r="P42" i="22" s="1"/>
  <c r="O42" i="22"/>
  <c r="I28" i="22"/>
  <c r="L28" i="22"/>
  <c r="L42" i="22" s="1"/>
  <c r="J42" i="22"/>
  <c r="K18" i="22"/>
  <c r="K42" i="22" s="1"/>
  <c r="M18" i="22"/>
  <c r="N42" i="22"/>
  <c r="I42" i="22"/>
  <c r="H42" i="22"/>
  <c r="F185" i="19"/>
  <c r="M42" i="22" l="1"/>
  <c r="F248" i="19"/>
  <c r="H248" i="19"/>
  <c r="F246" i="19"/>
  <c r="F247" i="19"/>
  <c r="H247" i="19"/>
  <c r="H235" i="19"/>
  <c r="I235" i="19" s="1"/>
  <c r="H236" i="19"/>
  <c r="I236" i="19" s="1"/>
  <c r="D199" i="20"/>
  <c r="F222" i="19"/>
  <c r="H222" i="19"/>
  <c r="F224" i="19"/>
  <c r="H224" i="19"/>
  <c r="D222" i="20"/>
  <c r="I248" i="19" l="1"/>
  <c r="I247" i="19"/>
  <c r="I222" i="19"/>
  <c r="I224" i="19"/>
  <c r="H287" i="19"/>
  <c r="I287" i="19" s="1"/>
  <c r="F230" i="19"/>
  <c r="H230" i="19"/>
  <c r="D196" i="20"/>
  <c r="I230" i="19" l="1"/>
  <c r="F278" i="19"/>
  <c r="F277" i="19"/>
  <c r="F276" i="19"/>
  <c r="H176" i="19"/>
  <c r="F176" i="19"/>
  <c r="I176" i="19" l="1"/>
  <c r="H175" i="19"/>
  <c r="F175" i="19"/>
  <c r="H174" i="19"/>
  <c r="F174" i="19"/>
  <c r="H173" i="19"/>
  <c r="F173" i="19"/>
  <c r="D228" i="20"/>
  <c r="F229" i="19" s="1"/>
  <c r="H229" i="19"/>
  <c r="H172" i="19"/>
  <c r="F172" i="19"/>
  <c r="D147" i="20"/>
  <c r="H278" i="19"/>
  <c r="I278" i="19" s="1"/>
  <c r="H276" i="19"/>
  <c r="I276" i="19" s="1"/>
  <c r="H277" i="19"/>
  <c r="I277" i="19" s="1"/>
  <c r="F310" i="19"/>
  <c r="H310" i="19"/>
  <c r="D301" i="20"/>
  <c r="D308" i="20"/>
  <c r="F309" i="19" s="1"/>
  <c r="H309" i="19"/>
  <c r="I172" i="19" l="1"/>
  <c r="I174" i="19"/>
  <c r="I175" i="19"/>
  <c r="I173" i="19"/>
  <c r="I229" i="19"/>
  <c r="I310" i="19"/>
  <c r="I309" i="19"/>
  <c r="H275" i="19" l="1"/>
  <c r="F275" i="19"/>
  <c r="I275" i="19" l="1"/>
  <c r="H328" i="19"/>
  <c r="H329" i="19"/>
  <c r="H330" i="19"/>
  <c r="H331" i="19"/>
  <c r="H332" i="19"/>
  <c r="H333" i="19"/>
  <c r="H334" i="19"/>
  <c r="H335" i="19"/>
  <c r="H336" i="19"/>
  <c r="H327" i="19"/>
  <c r="H323" i="19"/>
  <c r="H324" i="19"/>
  <c r="H322" i="19"/>
  <c r="H313" i="19"/>
  <c r="H314" i="19"/>
  <c r="H315" i="19"/>
  <c r="H316" i="19"/>
  <c r="H317" i="19"/>
  <c r="H318" i="19"/>
  <c r="H319" i="19"/>
  <c r="H312" i="19"/>
  <c r="H303" i="19"/>
  <c r="H304" i="19"/>
  <c r="H305" i="19"/>
  <c r="H306" i="19"/>
  <c r="H307" i="19"/>
  <c r="H308" i="19"/>
  <c r="H302" i="19"/>
  <c r="H299" i="19"/>
  <c r="H300" i="19"/>
  <c r="H298" i="19"/>
  <c r="H290" i="19"/>
  <c r="H291" i="19"/>
  <c r="H292" i="19"/>
  <c r="H293" i="19"/>
  <c r="H294" i="19"/>
  <c r="H295" i="19"/>
  <c r="H296" i="19"/>
  <c r="H289" i="19"/>
  <c r="H281" i="19"/>
  <c r="H282" i="19"/>
  <c r="H283" i="19"/>
  <c r="H284" i="19"/>
  <c r="H285" i="19"/>
  <c r="H286" i="19"/>
  <c r="H280" i="19"/>
  <c r="H268" i="19"/>
  <c r="H269" i="19"/>
  <c r="H270" i="19"/>
  <c r="H271" i="19"/>
  <c r="H272" i="19"/>
  <c r="H273" i="19"/>
  <c r="H274" i="19"/>
  <c r="H267" i="19"/>
  <c r="H249" i="19"/>
  <c r="H250" i="19"/>
  <c r="H251" i="19"/>
  <c r="H252" i="19"/>
  <c r="H253" i="19"/>
  <c r="H254" i="19"/>
  <c r="H255" i="19"/>
  <c r="H256" i="19"/>
  <c r="H257" i="19"/>
  <c r="H258" i="19"/>
  <c r="H259" i="19"/>
  <c r="H260" i="19"/>
  <c r="H261" i="19"/>
  <c r="H262" i="19"/>
  <c r="H263" i="19"/>
  <c r="H264" i="19"/>
  <c r="H265" i="19"/>
  <c r="H266" i="19"/>
  <c r="H234" i="19"/>
  <c r="H237" i="19"/>
  <c r="H238" i="19"/>
  <c r="H239" i="19"/>
  <c r="H240" i="19"/>
  <c r="H241" i="19"/>
  <c r="H242" i="19"/>
  <c r="H243" i="19"/>
  <c r="H244" i="19"/>
  <c r="H245" i="19"/>
  <c r="H246" i="19"/>
  <c r="I246" i="19" s="1"/>
  <c r="H233" i="19"/>
  <c r="H217" i="19"/>
  <c r="H218" i="19"/>
  <c r="H219" i="19"/>
  <c r="H220" i="19"/>
  <c r="H221" i="19"/>
  <c r="H223" i="19"/>
  <c r="H225" i="19"/>
  <c r="H226" i="19"/>
  <c r="H227" i="19"/>
  <c r="H228" i="19"/>
  <c r="H216" i="19"/>
  <c r="H211" i="19"/>
  <c r="H212" i="19"/>
  <c r="H213" i="19"/>
  <c r="H214" i="19"/>
  <c r="H210" i="19"/>
  <c r="H209" i="19"/>
  <c r="H179" i="19"/>
  <c r="H180" i="19"/>
  <c r="H181" i="19"/>
  <c r="H182" i="19"/>
  <c r="H183" i="19"/>
  <c r="H184" i="19"/>
  <c r="H185" i="19"/>
  <c r="H186" i="19"/>
  <c r="H187" i="19"/>
  <c r="H188" i="19"/>
  <c r="H189" i="19"/>
  <c r="H190" i="19"/>
  <c r="H191" i="19"/>
  <c r="H192" i="19"/>
  <c r="H193" i="19"/>
  <c r="H194" i="19"/>
  <c r="H195" i="19"/>
  <c r="H196" i="19"/>
  <c r="H197" i="19"/>
  <c r="H198" i="19"/>
  <c r="H199" i="19"/>
  <c r="H200" i="19"/>
  <c r="H201" i="19"/>
  <c r="H202" i="19"/>
  <c r="H203" i="19"/>
  <c r="H204" i="19"/>
  <c r="H205" i="19"/>
  <c r="H206" i="19"/>
  <c r="H207" i="19"/>
  <c r="H178" i="19"/>
  <c r="H122" i="19"/>
  <c r="H123" i="19"/>
  <c r="H124" i="19"/>
  <c r="H125" i="19"/>
  <c r="H126" i="19"/>
  <c r="H127" i="19"/>
  <c r="H128" i="19"/>
  <c r="H129" i="19"/>
  <c r="H130" i="19"/>
  <c r="H131" i="19"/>
  <c r="H132" i="19"/>
  <c r="H133" i="19"/>
  <c r="H134" i="19"/>
  <c r="H135" i="19"/>
  <c r="H136" i="19"/>
  <c r="H137" i="19"/>
  <c r="H138" i="19"/>
  <c r="H139" i="19"/>
  <c r="H140" i="19"/>
  <c r="H141" i="19"/>
  <c r="H142" i="19"/>
  <c r="H143" i="19"/>
  <c r="H144" i="19"/>
  <c r="H145" i="19"/>
  <c r="H146" i="19"/>
  <c r="H147" i="19"/>
  <c r="H148" i="19"/>
  <c r="H149" i="19"/>
  <c r="H150" i="19"/>
  <c r="H151" i="19"/>
  <c r="H152" i="19"/>
  <c r="H153" i="19"/>
  <c r="H154" i="19"/>
  <c r="H155" i="19"/>
  <c r="H156" i="19"/>
  <c r="H157" i="19"/>
  <c r="H158" i="19"/>
  <c r="H159" i="19"/>
  <c r="H160" i="19"/>
  <c r="H161" i="19"/>
  <c r="H162" i="19"/>
  <c r="H163" i="19"/>
  <c r="H164" i="19"/>
  <c r="H165" i="19"/>
  <c r="H166" i="19"/>
  <c r="H167" i="19"/>
  <c r="H168" i="19"/>
  <c r="H169" i="19"/>
  <c r="H170" i="19"/>
  <c r="H171" i="19"/>
  <c r="H121" i="19"/>
  <c r="H118" i="19"/>
  <c r="H116" i="19"/>
  <c r="H114" i="19"/>
  <c r="H113" i="19"/>
  <c r="H111" i="19"/>
  <c r="H109" i="19"/>
  <c r="H108" i="19"/>
  <c r="H103" i="19"/>
  <c r="H104" i="19"/>
  <c r="H105" i="19"/>
  <c r="H102" i="19"/>
  <c r="H99" i="19"/>
  <c r="H100" i="19"/>
  <c r="H98" i="19"/>
  <c r="H95" i="19"/>
  <c r="H94" i="19"/>
  <c r="H92" i="19"/>
  <c r="H91" i="19"/>
  <c r="H89" i="19"/>
  <c r="H88" i="19"/>
  <c r="H86" i="19"/>
  <c r="H85" i="19"/>
  <c r="H83" i="19"/>
  <c r="H82" i="19"/>
  <c r="H80" i="19"/>
  <c r="H77" i="19"/>
  <c r="H75" i="19"/>
  <c r="H72" i="19"/>
  <c r="H73" i="19"/>
  <c r="H71" i="19"/>
  <c r="H69" i="19"/>
  <c r="H67" i="19"/>
  <c r="H64" i="19"/>
  <c r="H63" i="19"/>
  <c r="H57" i="19"/>
  <c r="H58" i="19"/>
  <c r="H59" i="19"/>
  <c r="H60" i="19"/>
  <c r="H61" i="19"/>
  <c r="H56" i="19"/>
  <c r="H50" i="19"/>
  <c r="H51" i="19"/>
  <c r="H52" i="19"/>
  <c r="H53" i="19"/>
  <c r="H54" i="19"/>
  <c r="H49" i="19"/>
  <c r="H39" i="19"/>
  <c r="H40" i="19"/>
  <c r="H41" i="19"/>
  <c r="H42" i="19"/>
  <c r="H43" i="19"/>
  <c r="H44" i="19"/>
  <c r="H45" i="19"/>
  <c r="H46" i="19"/>
  <c r="H47" i="19"/>
  <c r="H38" i="19"/>
  <c r="H33" i="19"/>
  <c r="H34" i="19"/>
  <c r="H35" i="19"/>
  <c r="H36" i="19"/>
  <c r="H32" i="19"/>
  <c r="H30" i="19"/>
  <c r="H20" i="19"/>
  <c r="H21" i="19"/>
  <c r="H22" i="19"/>
  <c r="H23" i="19"/>
  <c r="H24" i="19"/>
  <c r="H25" i="19"/>
  <c r="H26" i="19"/>
  <c r="H27" i="19"/>
  <c r="H28" i="19"/>
  <c r="H8" i="19"/>
  <c r="H9" i="19"/>
  <c r="H10" i="19"/>
  <c r="H11" i="19"/>
  <c r="H12" i="19"/>
  <c r="H13" i="19"/>
  <c r="H14" i="19"/>
  <c r="H15" i="19"/>
  <c r="H7" i="19"/>
  <c r="F336" i="19"/>
  <c r="K336" i="19" s="1"/>
  <c r="F335" i="19"/>
  <c r="K335" i="19" s="1"/>
  <c r="F334" i="19"/>
  <c r="I334" i="19" s="1"/>
  <c r="F333" i="19"/>
  <c r="K333" i="19" s="1"/>
  <c r="F332" i="19"/>
  <c r="K332" i="19" s="1"/>
  <c r="F331" i="19"/>
  <c r="K331" i="19" s="1"/>
  <c r="F330" i="19"/>
  <c r="K330" i="19" s="1"/>
  <c r="F329" i="19"/>
  <c r="F328" i="19"/>
  <c r="I328" i="19" s="1"/>
  <c r="F327" i="19"/>
  <c r="K327" i="19" s="1"/>
  <c r="F325" i="19"/>
  <c r="K325" i="19" s="1"/>
  <c r="F324" i="19"/>
  <c r="K324" i="19" s="1"/>
  <c r="F323" i="19"/>
  <c r="K323" i="19" s="1"/>
  <c r="F322" i="19"/>
  <c r="K322" i="19" s="1"/>
  <c r="F319" i="19"/>
  <c r="K319" i="19" s="1"/>
  <c r="F318" i="19"/>
  <c r="F317" i="19"/>
  <c r="I317" i="19" s="1"/>
  <c r="F316" i="19"/>
  <c r="K316" i="19" s="1"/>
  <c r="F315" i="19"/>
  <c r="F314" i="19"/>
  <c r="K314" i="19" s="1"/>
  <c r="F313" i="19"/>
  <c r="K313" i="19" s="1"/>
  <c r="F312" i="19"/>
  <c r="K312" i="19" s="1"/>
  <c r="F308" i="19"/>
  <c r="K308" i="19" s="1"/>
  <c r="F307" i="19"/>
  <c r="F306" i="19"/>
  <c r="K306" i="19" s="1"/>
  <c r="F305" i="19"/>
  <c r="F304" i="19"/>
  <c r="K304" i="19" s="1"/>
  <c r="F303" i="19"/>
  <c r="K303" i="19" s="1"/>
  <c r="F302" i="19"/>
  <c r="K302" i="19" s="1"/>
  <c r="F300" i="19"/>
  <c r="I300" i="19" s="1"/>
  <c r="F299" i="19"/>
  <c r="F298" i="19"/>
  <c r="K298" i="19" s="1"/>
  <c r="F296" i="19"/>
  <c r="F295" i="19"/>
  <c r="K295" i="19" s="1"/>
  <c r="F294" i="19"/>
  <c r="K294" i="19" s="1"/>
  <c r="F293" i="19"/>
  <c r="F292" i="19"/>
  <c r="K292" i="19" s="1"/>
  <c r="F291" i="19"/>
  <c r="K291" i="19" s="1"/>
  <c r="F290" i="19"/>
  <c r="F289" i="19"/>
  <c r="K289" i="19" s="1"/>
  <c r="F286" i="19"/>
  <c r="K286" i="19" s="1"/>
  <c r="F285" i="19"/>
  <c r="K285" i="19" s="1"/>
  <c r="F284" i="19"/>
  <c r="K284" i="19" s="1"/>
  <c r="F283" i="19"/>
  <c r="I283" i="19" s="1"/>
  <c r="F282" i="19"/>
  <c r="K282" i="19" s="1"/>
  <c r="F281" i="19"/>
  <c r="K281" i="19" s="1"/>
  <c r="F280" i="19"/>
  <c r="K280" i="19" s="1"/>
  <c r="F274" i="19"/>
  <c r="F273" i="19"/>
  <c r="K273" i="19" s="1"/>
  <c r="F272" i="19"/>
  <c r="K272" i="19" s="1"/>
  <c r="F271" i="19"/>
  <c r="K271" i="19" s="1"/>
  <c r="F270" i="19"/>
  <c r="K270" i="19" s="1"/>
  <c r="F269" i="19"/>
  <c r="K269" i="19" s="1"/>
  <c r="F268" i="19"/>
  <c r="F267" i="19"/>
  <c r="K267" i="19" s="1"/>
  <c r="F266" i="19"/>
  <c r="K266" i="19" s="1"/>
  <c r="F265" i="19"/>
  <c r="F264" i="19"/>
  <c r="K264" i="19" s="1"/>
  <c r="F263" i="19"/>
  <c r="K263" i="19" s="1"/>
  <c r="F262" i="19"/>
  <c r="K262" i="19" s="1"/>
  <c r="F261" i="19"/>
  <c r="K261" i="19" s="1"/>
  <c r="F260" i="19"/>
  <c r="F259" i="19"/>
  <c r="F258" i="19"/>
  <c r="K258" i="19" s="1"/>
  <c r="F257" i="19"/>
  <c r="F256" i="19"/>
  <c r="K256" i="19" s="1"/>
  <c r="F255" i="19"/>
  <c r="K255" i="19" s="1"/>
  <c r="F254" i="19"/>
  <c r="K254" i="19" s="1"/>
  <c r="F253" i="19"/>
  <c r="F252" i="19"/>
  <c r="K252" i="19" s="1"/>
  <c r="F251" i="19"/>
  <c r="F250" i="19"/>
  <c r="K250" i="19" s="1"/>
  <c r="F249" i="19"/>
  <c r="K249" i="19" s="1"/>
  <c r="F245" i="19"/>
  <c r="K245" i="19" s="1"/>
  <c r="F244" i="19"/>
  <c r="F243" i="19"/>
  <c r="K243" i="19" s="1"/>
  <c r="F242" i="19"/>
  <c r="K242" i="19" s="1"/>
  <c r="F241" i="19"/>
  <c r="K241" i="19" s="1"/>
  <c r="F240" i="19"/>
  <c r="K240" i="19" s="1"/>
  <c r="F239" i="19"/>
  <c r="K239" i="19" s="1"/>
  <c r="F238" i="19"/>
  <c r="F237" i="19"/>
  <c r="K237" i="19" s="1"/>
  <c r="F234" i="19"/>
  <c r="K234" i="19" s="1"/>
  <c r="F233" i="19"/>
  <c r="K233" i="19" s="1"/>
  <c r="F228" i="19"/>
  <c r="F227" i="19"/>
  <c r="F226" i="19"/>
  <c r="K226" i="19" s="1"/>
  <c r="F225" i="19"/>
  <c r="K225" i="19" s="1"/>
  <c r="F223" i="19"/>
  <c r="K223" i="19" s="1"/>
  <c r="F221" i="19"/>
  <c r="F220" i="19"/>
  <c r="K220" i="19" s="1"/>
  <c r="F219" i="19"/>
  <c r="F218" i="19"/>
  <c r="K218" i="19" s="1"/>
  <c r="F217" i="19"/>
  <c r="K217" i="19" s="1"/>
  <c r="F216" i="19"/>
  <c r="F214" i="19"/>
  <c r="K214" i="19" s="1"/>
  <c r="F213" i="19"/>
  <c r="K213" i="19" s="1"/>
  <c r="F212" i="19"/>
  <c r="K212" i="19" s="1"/>
  <c r="F211" i="19"/>
  <c r="K211" i="19" s="1"/>
  <c r="F210" i="19"/>
  <c r="K210" i="19" s="1"/>
  <c r="F209" i="19"/>
  <c r="K209" i="19" s="1"/>
  <c r="F207" i="19"/>
  <c r="K207" i="19" s="1"/>
  <c r="F206" i="19"/>
  <c r="K206" i="19" s="1"/>
  <c r="F205" i="19"/>
  <c r="K205" i="19" s="1"/>
  <c r="F204" i="19"/>
  <c r="K204" i="19" s="1"/>
  <c r="F203" i="19"/>
  <c r="F202" i="19"/>
  <c r="K202" i="19" s="1"/>
  <c r="F201" i="19"/>
  <c r="K201" i="19" s="1"/>
  <c r="F200" i="19"/>
  <c r="K200" i="19" s="1"/>
  <c r="F199" i="19"/>
  <c r="K199" i="19" s="1"/>
  <c r="F198" i="19"/>
  <c r="F197" i="19"/>
  <c r="F196" i="19"/>
  <c r="K196" i="19" s="1"/>
  <c r="F195" i="19"/>
  <c r="K195" i="19" s="1"/>
  <c r="F194" i="19"/>
  <c r="K194" i="19" s="1"/>
  <c r="F193" i="19"/>
  <c r="F192" i="19"/>
  <c r="K192" i="19" s="1"/>
  <c r="F191" i="19"/>
  <c r="F190" i="19"/>
  <c r="K190" i="19" s="1"/>
  <c r="F189" i="19"/>
  <c r="K189" i="19" s="1"/>
  <c r="F188" i="19"/>
  <c r="K188" i="19" s="1"/>
  <c r="F187" i="19"/>
  <c r="F186" i="19"/>
  <c r="K185" i="19"/>
  <c r="F184" i="19"/>
  <c r="K184" i="19" s="1"/>
  <c r="F183" i="19"/>
  <c r="K183" i="19" s="1"/>
  <c r="F182" i="19"/>
  <c r="F181" i="19"/>
  <c r="F180" i="19"/>
  <c r="K180" i="19" s="1"/>
  <c r="F179" i="19"/>
  <c r="K179" i="19" s="1"/>
  <c r="F178" i="19"/>
  <c r="F171" i="19"/>
  <c r="K171" i="19" s="1"/>
  <c r="F170" i="19"/>
  <c r="K170" i="19" s="1"/>
  <c r="F169" i="19"/>
  <c r="K169" i="19" s="1"/>
  <c r="F168" i="19"/>
  <c r="F167" i="19"/>
  <c r="K167" i="19" s="1"/>
  <c r="F166" i="19"/>
  <c r="K166" i="19" s="1"/>
  <c r="F165" i="19"/>
  <c r="K165" i="19" s="1"/>
  <c r="F164" i="19"/>
  <c r="K164" i="19" s="1"/>
  <c r="F163" i="19"/>
  <c r="F162" i="19"/>
  <c r="K162" i="19" s="1"/>
  <c r="F161" i="19"/>
  <c r="K161" i="19" s="1"/>
  <c r="F160" i="19"/>
  <c r="K160" i="19" s="1"/>
  <c r="F159" i="19"/>
  <c r="K159" i="19" s="1"/>
  <c r="F158" i="19"/>
  <c r="K158" i="19" s="1"/>
  <c r="F157" i="19"/>
  <c r="F156" i="19"/>
  <c r="K156" i="19" s="1"/>
  <c r="F155" i="19"/>
  <c r="K155" i="19" s="1"/>
  <c r="F154" i="19"/>
  <c r="K154" i="19" s="1"/>
  <c r="F153" i="19"/>
  <c r="K153" i="19" s="1"/>
  <c r="F152" i="19"/>
  <c r="K152" i="19" s="1"/>
  <c r="F151" i="19"/>
  <c r="K151" i="19" s="1"/>
  <c r="F150" i="19"/>
  <c r="K150" i="19" s="1"/>
  <c r="F149" i="19"/>
  <c r="K149" i="19" s="1"/>
  <c r="F148" i="19"/>
  <c r="K148" i="19" s="1"/>
  <c r="F147" i="19"/>
  <c r="K147" i="19" s="1"/>
  <c r="F146" i="19"/>
  <c r="K146" i="19" s="1"/>
  <c r="F145" i="19"/>
  <c r="F144" i="19"/>
  <c r="F143" i="19"/>
  <c r="K143" i="19" s="1"/>
  <c r="F142" i="19"/>
  <c r="K142" i="19" s="1"/>
  <c r="F141" i="19"/>
  <c r="K141" i="19" s="1"/>
  <c r="F140" i="19"/>
  <c r="K140" i="19" s="1"/>
  <c r="F139" i="19"/>
  <c r="F138" i="19"/>
  <c r="K138" i="19" s="1"/>
  <c r="F137" i="19"/>
  <c r="K137" i="19" s="1"/>
  <c r="F136" i="19"/>
  <c r="K136" i="19" s="1"/>
  <c r="F135" i="19"/>
  <c r="K135" i="19" s="1"/>
  <c r="F134" i="19"/>
  <c r="K134" i="19" s="1"/>
  <c r="F133" i="19"/>
  <c r="K133" i="19" s="1"/>
  <c r="F132" i="19"/>
  <c r="F131" i="19"/>
  <c r="K131" i="19" s="1"/>
  <c r="F130" i="19"/>
  <c r="K130" i="19" s="1"/>
  <c r="F129" i="19"/>
  <c r="K129" i="19" s="1"/>
  <c r="F128" i="19"/>
  <c r="K128" i="19" s="1"/>
  <c r="F127" i="19"/>
  <c r="F126" i="19"/>
  <c r="F125" i="19"/>
  <c r="K125" i="19" s="1"/>
  <c r="F124" i="19"/>
  <c r="K124" i="19" s="1"/>
  <c r="F123" i="19"/>
  <c r="K123" i="19" s="1"/>
  <c r="F122" i="19"/>
  <c r="K122" i="19" s="1"/>
  <c r="F121" i="19"/>
  <c r="K121" i="19" s="1"/>
  <c r="F118" i="19"/>
  <c r="K118" i="19" s="1"/>
  <c r="F116" i="19"/>
  <c r="K116" i="19" s="1"/>
  <c r="F114" i="19"/>
  <c r="K114" i="19" s="1"/>
  <c r="F113" i="19"/>
  <c r="K113" i="19" s="1"/>
  <c r="F111" i="19"/>
  <c r="K111" i="19" s="1"/>
  <c r="F109" i="19"/>
  <c r="F108" i="19"/>
  <c r="K108" i="19" s="1"/>
  <c r="F105" i="19"/>
  <c r="K105" i="19" s="1"/>
  <c r="F104" i="19"/>
  <c r="K104" i="19" s="1"/>
  <c r="F103" i="19"/>
  <c r="K103" i="19" s="1"/>
  <c r="F102" i="19"/>
  <c r="K102" i="19" s="1"/>
  <c r="F100" i="19"/>
  <c r="K100" i="19" s="1"/>
  <c r="F99" i="19"/>
  <c r="K99" i="19" s="1"/>
  <c r="F98" i="19"/>
  <c r="K98" i="19" s="1"/>
  <c r="F95" i="19"/>
  <c r="K95" i="19" s="1"/>
  <c r="F94" i="19"/>
  <c r="K94" i="19" s="1"/>
  <c r="F92" i="19"/>
  <c r="K92" i="19" s="1"/>
  <c r="F91" i="19"/>
  <c r="K91" i="19" s="1"/>
  <c r="F89" i="19"/>
  <c r="K89" i="19" s="1"/>
  <c r="F88" i="19"/>
  <c r="K88" i="19" s="1"/>
  <c r="F86" i="19"/>
  <c r="K86" i="19" s="1"/>
  <c r="F85" i="19"/>
  <c r="K85" i="19" s="1"/>
  <c r="F83" i="19"/>
  <c r="F82" i="19"/>
  <c r="K82" i="19" s="1"/>
  <c r="F80" i="19"/>
  <c r="K80" i="19" s="1"/>
  <c r="F77" i="19"/>
  <c r="K77" i="19" s="1"/>
  <c r="F75" i="19"/>
  <c r="K75" i="19" s="1"/>
  <c r="F73" i="19"/>
  <c r="F72" i="19"/>
  <c r="K72" i="19" s="1"/>
  <c r="F71" i="19"/>
  <c r="K71" i="19" s="1"/>
  <c r="F69" i="19"/>
  <c r="K69" i="19" s="1"/>
  <c r="F67" i="19"/>
  <c r="K67" i="19" s="1"/>
  <c r="F64" i="19"/>
  <c r="K64" i="19" s="1"/>
  <c r="F63" i="19"/>
  <c r="K63" i="19" s="1"/>
  <c r="F61" i="19"/>
  <c r="K61" i="19" s="1"/>
  <c r="F60" i="19"/>
  <c r="K60" i="19" s="1"/>
  <c r="F59" i="19"/>
  <c r="K59" i="19" s="1"/>
  <c r="F58" i="19"/>
  <c r="K58" i="19" s="1"/>
  <c r="F57" i="19"/>
  <c r="K57" i="19" s="1"/>
  <c r="F56" i="19"/>
  <c r="K56" i="19" s="1"/>
  <c r="F54" i="19"/>
  <c r="K54" i="19" s="1"/>
  <c r="F53" i="19"/>
  <c r="F52" i="19"/>
  <c r="F51" i="19"/>
  <c r="K51" i="19" s="1"/>
  <c r="F50" i="19"/>
  <c r="K50" i="19" s="1"/>
  <c r="F49" i="19"/>
  <c r="K49" i="19" s="1"/>
  <c r="F47" i="19"/>
  <c r="K47" i="19" s="1"/>
  <c r="F46" i="19"/>
  <c r="K46" i="19" s="1"/>
  <c r="F45" i="19"/>
  <c r="K45" i="19" s="1"/>
  <c r="F44" i="19"/>
  <c r="K44" i="19" s="1"/>
  <c r="F43" i="19"/>
  <c r="K43" i="19" s="1"/>
  <c r="F42" i="19"/>
  <c r="K42" i="19" s="1"/>
  <c r="F41" i="19"/>
  <c r="K41" i="19" s="1"/>
  <c r="F40" i="19"/>
  <c r="K40" i="19" s="1"/>
  <c r="F39" i="19"/>
  <c r="F38" i="19"/>
  <c r="K38" i="19" s="1"/>
  <c r="F36" i="19"/>
  <c r="F35" i="19"/>
  <c r="F34" i="19"/>
  <c r="K34" i="19" s="1"/>
  <c r="F33" i="19"/>
  <c r="K33" i="19" s="1"/>
  <c r="F32" i="19"/>
  <c r="K32" i="19" s="1"/>
  <c r="F30" i="19"/>
  <c r="K30" i="19" s="1"/>
  <c r="F28" i="19"/>
  <c r="K28" i="19" s="1"/>
  <c r="F27" i="19"/>
  <c r="K27" i="19" s="1"/>
  <c r="F26" i="19"/>
  <c r="K26" i="19" s="1"/>
  <c r="F25" i="19"/>
  <c r="K25" i="19" s="1"/>
  <c r="F24" i="19"/>
  <c r="K24" i="19" s="1"/>
  <c r="F23" i="19"/>
  <c r="K23" i="19" s="1"/>
  <c r="F22" i="19"/>
  <c r="M22" i="19" s="1"/>
  <c r="N22" i="19" s="1"/>
  <c r="F21" i="19"/>
  <c r="F20" i="19"/>
  <c r="K20" i="19" s="1"/>
  <c r="F19" i="19"/>
  <c r="F16" i="19"/>
  <c r="K16" i="19" s="1"/>
  <c r="F15" i="19"/>
  <c r="K15" i="19" s="1"/>
  <c r="F14" i="19"/>
  <c r="K14" i="19" s="1"/>
  <c r="F13" i="19"/>
  <c r="K13" i="19" s="1"/>
  <c r="F12" i="19"/>
  <c r="K12" i="19" s="1"/>
  <c r="F11" i="19"/>
  <c r="K11" i="19" s="1"/>
  <c r="F10" i="19"/>
  <c r="K10" i="19" s="1"/>
  <c r="F9" i="19"/>
  <c r="K9" i="19" s="1"/>
  <c r="F8" i="19"/>
  <c r="K8" i="19" s="1"/>
  <c r="F7" i="19"/>
  <c r="K7" i="19" s="1"/>
  <c r="K21" i="19" l="1"/>
  <c r="M21" i="19"/>
  <c r="K53" i="19"/>
  <c r="M53" i="19"/>
  <c r="K52" i="19"/>
  <c r="M52" i="19"/>
  <c r="I259" i="19"/>
  <c r="I253" i="19"/>
  <c r="I299" i="19"/>
  <c r="I268" i="19"/>
  <c r="I274" i="19"/>
  <c r="I293" i="19"/>
  <c r="I36" i="19"/>
  <c r="I228" i="19"/>
  <c r="I305" i="19"/>
  <c r="I329" i="19"/>
  <c r="I19" i="19"/>
  <c r="I109" i="19"/>
  <c r="I182" i="19"/>
  <c r="I187" i="19"/>
  <c r="I193" i="19"/>
  <c r="I219" i="19"/>
  <c r="I227" i="19"/>
  <c r="I39" i="19"/>
  <c r="I186" i="19"/>
  <c r="I198" i="19"/>
  <c r="I83" i="19"/>
  <c r="I35" i="19"/>
  <c r="I73" i="19"/>
  <c r="I22" i="19"/>
  <c r="I126" i="19"/>
  <c r="I132" i="19"/>
  <c r="I144" i="19"/>
  <c r="I168" i="19"/>
  <c r="I260" i="19"/>
  <c r="I265" i="19"/>
  <c r="I318" i="19"/>
  <c r="I127" i="19"/>
  <c r="I139" i="19"/>
  <c r="I145" i="19"/>
  <c r="I157" i="19"/>
  <c r="I163" i="19"/>
  <c r="I156" i="19"/>
  <c r="K219" i="19"/>
  <c r="I206" i="19"/>
  <c r="I46" i="19"/>
  <c r="I75" i="19"/>
  <c r="I121" i="19"/>
  <c r="I150" i="19"/>
  <c r="I199" i="19"/>
  <c r="I295" i="19"/>
  <c r="I302" i="19"/>
  <c r="K253" i="19"/>
  <c r="I40" i="19"/>
  <c r="I131" i="19"/>
  <c r="I192" i="19"/>
  <c r="I264" i="19"/>
  <c r="I270" i="19"/>
  <c r="K168" i="19"/>
  <c r="K274" i="19"/>
  <c r="I15" i="19"/>
  <c r="I9" i="19"/>
  <c r="I60" i="19"/>
  <c r="I111" i="19"/>
  <c r="I124" i="19"/>
  <c r="I185" i="19"/>
  <c r="I258" i="19"/>
  <c r="K293" i="19"/>
  <c r="I226" i="19"/>
  <c r="I250" i="19"/>
  <c r="I284" i="19"/>
  <c r="K198" i="19"/>
  <c r="K305" i="19"/>
  <c r="I63" i="19"/>
  <c r="I100" i="19"/>
  <c r="I162" i="19"/>
  <c r="I209" i="19"/>
  <c r="I217" i="19"/>
  <c r="I242" i="19"/>
  <c r="I316" i="19"/>
  <c r="K182" i="19"/>
  <c r="K334" i="19"/>
  <c r="I16" i="19"/>
  <c r="I108" i="19"/>
  <c r="I179" i="19"/>
  <c r="I333" i="19"/>
  <c r="K22" i="19"/>
  <c r="K39" i="19"/>
  <c r="K73" i="19"/>
  <c r="K132" i="19"/>
  <c r="K221" i="19"/>
  <c r="I221" i="19"/>
  <c r="I138" i="19"/>
  <c r="K216" i="19"/>
  <c r="I216" i="19"/>
  <c r="I14" i="19"/>
  <c r="I8" i="19"/>
  <c r="I23" i="19"/>
  <c r="I30" i="19"/>
  <c r="I38" i="19"/>
  <c r="I45" i="19"/>
  <c r="I51" i="19"/>
  <c r="I59" i="19"/>
  <c r="I82" i="19"/>
  <c r="I86" i="19"/>
  <c r="I91" i="19"/>
  <c r="I95" i="19"/>
  <c r="I99" i="19"/>
  <c r="I113" i="19"/>
  <c r="I167" i="19"/>
  <c r="I161" i="19"/>
  <c r="I155" i="19"/>
  <c r="I149" i="19"/>
  <c r="I143" i="19"/>
  <c r="I137" i="19"/>
  <c r="I130" i="19"/>
  <c r="I123" i="19"/>
  <c r="I205" i="19"/>
  <c r="I190" i="19"/>
  <c r="I214" i="19"/>
  <c r="I225" i="19"/>
  <c r="I263" i="19"/>
  <c r="I256" i="19"/>
  <c r="I249" i="19"/>
  <c r="I241" i="19"/>
  <c r="I267" i="19"/>
  <c r="I269" i="19"/>
  <c r="I282" i="19"/>
  <c r="I294" i="19"/>
  <c r="I308" i="19"/>
  <c r="I314" i="19"/>
  <c r="I322" i="19"/>
  <c r="I332" i="19"/>
  <c r="K36" i="19"/>
  <c r="K109" i="19"/>
  <c r="K163" i="19"/>
  <c r="K145" i="19"/>
  <c r="K127" i="19"/>
  <c r="K193" i="19"/>
  <c r="K265" i="19"/>
  <c r="K300" i="19"/>
  <c r="K318" i="19"/>
  <c r="K329" i="19"/>
  <c r="I181" i="19"/>
  <c r="K181" i="19"/>
  <c r="I191" i="19"/>
  <c r="K191" i="19"/>
  <c r="I197" i="19"/>
  <c r="K197" i="19"/>
  <c r="I203" i="19"/>
  <c r="K203" i="19"/>
  <c r="I11" i="19"/>
  <c r="I13" i="19"/>
  <c r="I28" i="19"/>
  <c r="I44" i="19"/>
  <c r="I50" i="19"/>
  <c r="I58" i="19"/>
  <c r="I64" i="19"/>
  <c r="I69" i="19"/>
  <c r="I105" i="19"/>
  <c r="I114" i="19"/>
  <c r="I116" i="19"/>
  <c r="I166" i="19"/>
  <c r="I160" i="19"/>
  <c r="I154" i="19"/>
  <c r="I148" i="19"/>
  <c r="I142" i="19"/>
  <c r="I136" i="19"/>
  <c r="I129" i="19"/>
  <c r="I122" i="19"/>
  <c r="I204" i="19"/>
  <c r="I196" i="19"/>
  <c r="I189" i="19"/>
  <c r="I184" i="19"/>
  <c r="I210" i="19"/>
  <c r="I213" i="19"/>
  <c r="I223" i="19"/>
  <c r="I262" i="19"/>
  <c r="I255" i="19"/>
  <c r="I240" i="19"/>
  <c r="I280" i="19"/>
  <c r="I281" i="19"/>
  <c r="I298" i="19"/>
  <c r="I306" i="19"/>
  <c r="I312" i="19"/>
  <c r="I313" i="19"/>
  <c r="I325" i="19"/>
  <c r="I331" i="19"/>
  <c r="K35" i="19"/>
  <c r="K83" i="19"/>
  <c r="K144" i="19"/>
  <c r="K126" i="19"/>
  <c r="K246" i="19"/>
  <c r="K268" i="19"/>
  <c r="K299" i="19"/>
  <c r="K317" i="19"/>
  <c r="K328" i="19"/>
  <c r="I238" i="19"/>
  <c r="K238" i="19"/>
  <c r="I244" i="19"/>
  <c r="K244" i="19"/>
  <c r="I251" i="19"/>
  <c r="K251" i="19"/>
  <c r="I257" i="19"/>
  <c r="K257" i="19"/>
  <c r="K307" i="19"/>
  <c r="I307" i="19"/>
  <c r="I315" i="19"/>
  <c r="K315" i="19"/>
  <c r="I10" i="19"/>
  <c r="I12" i="19"/>
  <c r="I27" i="19"/>
  <c r="I21" i="19"/>
  <c r="I32" i="19"/>
  <c r="I43" i="19"/>
  <c r="I57" i="19"/>
  <c r="I72" i="19"/>
  <c r="I77" i="19"/>
  <c r="I88" i="19"/>
  <c r="I92" i="19"/>
  <c r="I104" i="19"/>
  <c r="I171" i="19"/>
  <c r="I165" i="19"/>
  <c r="I159" i="19"/>
  <c r="I153" i="19"/>
  <c r="I147" i="19"/>
  <c r="I141" i="19"/>
  <c r="I135" i="19"/>
  <c r="I128" i="19"/>
  <c r="I202" i="19"/>
  <c r="I195" i="19"/>
  <c r="I188" i="19"/>
  <c r="I183" i="19"/>
  <c r="I212" i="19"/>
  <c r="I220" i="19"/>
  <c r="I233" i="19"/>
  <c r="I261" i="19"/>
  <c r="I254" i="19"/>
  <c r="I239" i="19"/>
  <c r="I273" i="19"/>
  <c r="I289" i="19"/>
  <c r="I292" i="19"/>
  <c r="I319" i="19"/>
  <c r="I324" i="19"/>
  <c r="I327" i="19"/>
  <c r="I330" i="19"/>
  <c r="K19" i="19"/>
  <c r="K157" i="19"/>
  <c r="K139" i="19"/>
  <c r="K187" i="19"/>
  <c r="K228" i="19"/>
  <c r="K260" i="19"/>
  <c r="K283" i="19"/>
  <c r="I296" i="19"/>
  <c r="K296" i="19"/>
  <c r="I24" i="19"/>
  <c r="N24" i="19" s="1"/>
  <c r="I52" i="19"/>
  <c r="I26" i="19"/>
  <c r="I20" i="19"/>
  <c r="I34" i="19"/>
  <c r="I42" i="19"/>
  <c r="I49" i="19"/>
  <c r="I54" i="19"/>
  <c r="I102" i="19"/>
  <c r="I103" i="19"/>
  <c r="I118" i="19"/>
  <c r="I170" i="19"/>
  <c r="I164" i="19"/>
  <c r="I158" i="19"/>
  <c r="I152" i="19"/>
  <c r="I146" i="19"/>
  <c r="I140" i="19"/>
  <c r="I134" i="19"/>
  <c r="I201" i="19"/>
  <c r="I194" i="19"/>
  <c r="I211" i="19"/>
  <c r="I266" i="19"/>
  <c r="I245" i="19"/>
  <c r="I237" i="19"/>
  <c r="I272" i="19"/>
  <c r="I286" i="19"/>
  <c r="I291" i="19"/>
  <c r="I304" i="19"/>
  <c r="I323" i="19"/>
  <c r="I336" i="19"/>
  <c r="K186" i="19"/>
  <c r="K227" i="19"/>
  <c r="K259" i="19"/>
  <c r="I290" i="19"/>
  <c r="K290" i="19"/>
  <c r="I178" i="19"/>
  <c r="K178" i="19"/>
  <c r="I7" i="19"/>
  <c r="I25" i="19"/>
  <c r="I33" i="19"/>
  <c r="I47" i="19"/>
  <c r="I41" i="19"/>
  <c r="I53" i="19"/>
  <c r="I56" i="19"/>
  <c r="I61" i="19"/>
  <c r="I67" i="19"/>
  <c r="I71" i="19"/>
  <c r="I80" i="19"/>
  <c r="I85" i="19"/>
  <c r="I89" i="19"/>
  <c r="I94" i="19"/>
  <c r="I98" i="19"/>
  <c r="I169" i="19"/>
  <c r="I151" i="19"/>
  <c r="I133" i="19"/>
  <c r="I125" i="19"/>
  <c r="I207" i="19"/>
  <c r="I200" i="19"/>
  <c r="I180" i="19"/>
  <c r="I218" i="19"/>
  <c r="I252" i="19"/>
  <c r="I243" i="19"/>
  <c r="I234" i="19"/>
  <c r="I271" i="19"/>
  <c r="I285" i="19"/>
  <c r="I303" i="19"/>
  <c r="I335" i="19"/>
  <c r="K5" i="23"/>
  <c r="L5" i="23"/>
  <c r="K6" i="23"/>
  <c r="K7" i="23"/>
  <c r="K8" i="23"/>
  <c r="K9" i="23"/>
  <c r="K10" i="23"/>
  <c r="K11" i="23"/>
  <c r="K12" i="23"/>
  <c r="K13" i="23"/>
  <c r="K14" i="23"/>
  <c r="K15" i="23"/>
  <c r="K16" i="23"/>
  <c r="K17" i="23"/>
  <c r="K18" i="23"/>
  <c r="K19" i="23"/>
  <c r="K20" i="23"/>
  <c r="K21" i="23"/>
  <c r="K22" i="23"/>
  <c r="K23" i="23"/>
  <c r="K24" i="23"/>
  <c r="K25" i="23"/>
  <c r="K26" i="23"/>
  <c r="K27" i="23"/>
  <c r="K28" i="23"/>
  <c r="K29" i="23"/>
  <c r="K30" i="23"/>
  <c r="K31" i="23"/>
  <c r="K32" i="23"/>
  <c r="K33" i="23"/>
  <c r="K34" i="23"/>
  <c r="K35" i="23"/>
  <c r="K36" i="23"/>
  <c r="K37" i="23"/>
  <c r="K38" i="23"/>
  <c r="K39" i="23"/>
  <c r="K40" i="23"/>
  <c r="K41" i="23"/>
  <c r="K42" i="23"/>
  <c r="K43" i="23"/>
  <c r="K44" i="23"/>
  <c r="K45" i="23"/>
  <c r="K46" i="23"/>
  <c r="K47" i="23"/>
  <c r="K48" i="23"/>
  <c r="K49" i="23"/>
  <c r="K50" i="23"/>
  <c r="K51" i="23"/>
  <c r="K52" i="23"/>
  <c r="K53" i="23"/>
  <c r="K54" i="23"/>
  <c r="K55" i="23"/>
  <c r="K56" i="23"/>
  <c r="K57" i="23"/>
  <c r="K58" i="23"/>
  <c r="K59" i="23"/>
  <c r="K60" i="23"/>
  <c r="K61" i="23"/>
  <c r="K62" i="23"/>
  <c r="K63" i="23"/>
  <c r="K64" i="23"/>
  <c r="K65" i="23"/>
  <c r="K66" i="23"/>
  <c r="K67" i="23"/>
  <c r="K68" i="23"/>
  <c r="K69" i="23"/>
  <c r="K70" i="23"/>
  <c r="K71" i="23"/>
  <c r="K72" i="23"/>
  <c r="K73" i="23"/>
  <c r="K74" i="23"/>
  <c r="K75" i="23"/>
  <c r="K76" i="23"/>
  <c r="K77" i="23"/>
  <c r="K78" i="23"/>
  <c r="K79" i="23"/>
  <c r="K80" i="23"/>
  <c r="K81" i="23"/>
  <c r="K82" i="23"/>
  <c r="K83" i="23"/>
  <c r="K84" i="23"/>
  <c r="K85" i="23"/>
  <c r="K86" i="23"/>
  <c r="K87" i="23"/>
  <c r="K88" i="23"/>
  <c r="K89" i="23"/>
  <c r="K90" i="23"/>
  <c r="K91" i="23"/>
  <c r="K92" i="23"/>
  <c r="K93" i="23"/>
  <c r="K94" i="23"/>
  <c r="K95" i="23"/>
  <c r="K96" i="23"/>
  <c r="K97" i="23"/>
  <c r="K98" i="23"/>
  <c r="K99" i="23"/>
  <c r="K100" i="23"/>
  <c r="K101" i="23"/>
  <c r="K102" i="23"/>
  <c r="K103" i="23"/>
  <c r="K104" i="23"/>
  <c r="K105" i="23"/>
  <c r="K106" i="23"/>
  <c r="K107" i="23"/>
  <c r="K108" i="23"/>
  <c r="K109" i="23"/>
  <c r="K110" i="23"/>
  <c r="K111" i="23"/>
  <c r="K112" i="23"/>
  <c r="K113" i="23"/>
  <c r="K114" i="23"/>
  <c r="K115" i="23"/>
  <c r="K116" i="23"/>
  <c r="K117" i="23"/>
  <c r="K118" i="23"/>
  <c r="K119" i="23"/>
  <c r="K120" i="23"/>
  <c r="K121" i="23"/>
  <c r="K122" i="23"/>
  <c r="K123" i="23"/>
  <c r="K124" i="23"/>
  <c r="K125" i="23"/>
  <c r="K126" i="23"/>
  <c r="K127" i="23"/>
  <c r="K128" i="23"/>
  <c r="K129" i="23"/>
  <c r="K130" i="23"/>
  <c r="K131" i="23"/>
  <c r="K132" i="23"/>
  <c r="K133" i="23"/>
  <c r="K134" i="23"/>
  <c r="K135" i="23"/>
  <c r="K136" i="23"/>
  <c r="K137" i="23"/>
  <c r="K138" i="23"/>
  <c r="K139" i="23"/>
  <c r="K140" i="23"/>
  <c r="K141" i="23"/>
  <c r="K142" i="23"/>
  <c r="K143" i="23"/>
  <c r="K144" i="23"/>
  <c r="K145" i="23"/>
  <c r="K146" i="23"/>
  <c r="K147" i="23"/>
  <c r="K148" i="23"/>
  <c r="K149" i="23"/>
  <c r="K150" i="23"/>
  <c r="K151" i="23"/>
  <c r="K152" i="23"/>
  <c r="K153" i="23"/>
  <c r="K154" i="23"/>
  <c r="K155" i="23"/>
  <c r="K156" i="23"/>
  <c r="K157" i="23"/>
  <c r="K158" i="23"/>
  <c r="K159" i="23"/>
  <c r="K160" i="23"/>
  <c r="K161" i="23"/>
  <c r="K162" i="23"/>
  <c r="K163" i="23"/>
  <c r="K164" i="23"/>
  <c r="K165" i="23"/>
  <c r="K166" i="23"/>
  <c r="K167" i="23"/>
  <c r="K168" i="23"/>
  <c r="K169" i="23"/>
  <c r="K170" i="23"/>
  <c r="K171" i="23"/>
  <c r="K172" i="23"/>
  <c r="K173" i="23"/>
  <c r="K174" i="23"/>
  <c r="K175" i="23"/>
  <c r="K176" i="23"/>
  <c r="K177" i="23"/>
  <c r="K178" i="23"/>
  <c r="K179" i="23"/>
  <c r="K180" i="23"/>
  <c r="K181" i="23"/>
  <c r="K182" i="23"/>
  <c r="K183" i="23"/>
  <c r="K184" i="23"/>
  <c r="K185" i="23"/>
  <c r="K186" i="23"/>
  <c r="K187" i="23"/>
  <c r="K188" i="23"/>
  <c r="K189" i="23"/>
  <c r="K190" i="23"/>
  <c r="K191" i="23"/>
  <c r="K192" i="23"/>
  <c r="K193" i="23"/>
  <c r="K194" i="23"/>
  <c r="K195" i="23"/>
  <c r="K196" i="23"/>
  <c r="K197" i="23"/>
  <c r="K198" i="23"/>
  <c r="K199" i="23"/>
  <c r="K200" i="23"/>
  <c r="K201" i="23"/>
  <c r="K202" i="23"/>
  <c r="K203" i="23"/>
  <c r="K204" i="23"/>
  <c r="K205" i="23"/>
  <c r="K206" i="23"/>
  <c r="K207" i="23"/>
  <c r="K208" i="23"/>
  <c r="K209" i="23"/>
  <c r="K210" i="23"/>
  <c r="K211" i="23"/>
  <c r="K212" i="23"/>
  <c r="K213" i="23"/>
  <c r="K214" i="23"/>
  <c r="K215" i="23"/>
  <c r="K216" i="23"/>
  <c r="K217" i="23"/>
  <c r="K218" i="23"/>
  <c r="K219" i="23"/>
  <c r="K220" i="23"/>
  <c r="K221" i="23"/>
  <c r="K222" i="23"/>
  <c r="K223" i="23"/>
  <c r="K224" i="23"/>
  <c r="K225" i="23"/>
  <c r="K226" i="23"/>
  <c r="K227" i="23"/>
  <c r="K228" i="23"/>
  <c r="K229" i="23"/>
  <c r="K230" i="23"/>
  <c r="K231" i="23"/>
  <c r="K232" i="23"/>
  <c r="K233" i="23"/>
  <c r="K234" i="23"/>
  <c r="K235" i="23"/>
  <c r="K236" i="23"/>
  <c r="K237" i="23"/>
  <c r="K238" i="23"/>
  <c r="K239" i="23"/>
  <c r="K240" i="23"/>
  <c r="K241" i="23"/>
  <c r="K242" i="23"/>
  <c r="K243" i="23"/>
  <c r="K244" i="23"/>
  <c r="K245" i="23"/>
  <c r="K246" i="23"/>
  <c r="K247" i="23"/>
  <c r="K248" i="23"/>
  <c r="K249" i="23"/>
  <c r="K250" i="23"/>
  <c r="K251" i="23"/>
  <c r="K252" i="23"/>
  <c r="K253" i="23"/>
  <c r="K254" i="23"/>
  <c r="K255" i="23"/>
  <c r="K256" i="23"/>
  <c r="K257" i="23"/>
  <c r="K258" i="23"/>
  <c r="K259" i="23"/>
  <c r="K260" i="23"/>
  <c r="K261" i="23"/>
  <c r="M18" i="19" l="1"/>
  <c r="N21" i="19"/>
  <c r="M48" i="19"/>
  <c r="I31" i="19"/>
  <c r="I301" i="19"/>
  <c r="I177" i="19"/>
  <c r="I232" i="19"/>
  <c r="I279" i="19"/>
  <c r="I215" i="19"/>
  <c r="I120" i="19"/>
  <c r="I93" i="19"/>
  <c r="I76" i="19"/>
  <c r="I107" i="19"/>
  <c r="I115" i="19"/>
  <c r="I110" i="19"/>
  <c r="I74" i="19"/>
  <c r="I79" i="19"/>
  <c r="I29" i="19"/>
  <c r="I70" i="19"/>
  <c r="I297" i="19"/>
  <c r="I68" i="19"/>
  <c r="I81" i="19"/>
  <c r="I97" i="19"/>
  <c r="I66" i="19"/>
  <c r="I117" i="19"/>
  <c r="I87" i="19"/>
  <c r="I62" i="19"/>
  <c r="I84" i="19"/>
  <c r="I18" i="19"/>
  <c r="H338" i="19"/>
  <c r="I208" i="19"/>
  <c r="I311" i="19"/>
  <c r="I112" i="19"/>
  <c r="I55" i="19"/>
  <c r="I6" i="19"/>
  <c r="I101" i="19"/>
  <c r="I288" i="19"/>
  <c r="I326" i="19"/>
  <c r="I48" i="19"/>
  <c r="I90" i="19"/>
  <c r="I37" i="19"/>
  <c r="I321" i="19"/>
  <c r="M5" i="23"/>
  <c r="L6" i="23"/>
  <c r="M17" i="19" l="1"/>
  <c r="C7" i="22" s="1"/>
  <c r="E8" i="22" s="1"/>
  <c r="E42" i="22" s="1"/>
  <c r="N18" i="19"/>
  <c r="I231" i="19"/>
  <c r="I65" i="19"/>
  <c r="I96" i="19"/>
  <c r="I106" i="19"/>
  <c r="I78" i="19"/>
  <c r="I17" i="19"/>
  <c r="I320" i="19"/>
  <c r="I119" i="19"/>
  <c r="L7" i="23"/>
  <c r="M6" i="23"/>
  <c r="E16" i="9"/>
  <c r="C16" i="9"/>
  <c r="I16" i="9" s="1"/>
  <c r="C16" i="8"/>
  <c r="I16" i="8" s="1"/>
  <c r="E16" i="8"/>
  <c r="E16" i="7"/>
  <c r="C16" i="7"/>
  <c r="I16" i="7" s="1"/>
  <c r="G8" i="22" l="1"/>
  <c r="G42" i="22" s="1"/>
  <c r="F8" i="22"/>
  <c r="F42" i="22" s="1"/>
  <c r="D8" i="22"/>
  <c r="D42" i="22" s="1"/>
  <c r="D44" i="22" s="1"/>
  <c r="E44" i="22" s="1"/>
  <c r="C39" i="22"/>
  <c r="J41" i="22" s="1"/>
  <c r="M340" i="19"/>
  <c r="N340" i="19" s="1"/>
  <c r="N17" i="19"/>
  <c r="H340" i="19"/>
  <c r="H14" i="24" s="1"/>
  <c r="M7" i="23"/>
  <c r="L8" i="23"/>
  <c r="F44" i="22" l="1"/>
  <c r="G44" i="22" s="1"/>
  <c r="H44" i="22" s="1"/>
  <c r="I44" i="22" s="1"/>
  <c r="J44" i="22" s="1"/>
  <c r="K44" i="22" s="1"/>
  <c r="L44" i="22" s="1"/>
  <c r="M44" i="22" s="1"/>
  <c r="N44" i="22" s="1"/>
  <c r="O44" i="22" s="1"/>
  <c r="P44" i="22" s="1"/>
  <c r="N41" i="22"/>
  <c r="G41" i="22"/>
  <c r="H41" i="22"/>
  <c r="F41" i="22"/>
  <c r="M41" i="22"/>
  <c r="D41" i="22"/>
  <c r="D43" i="22" s="1"/>
  <c r="K41" i="22"/>
  <c r="E41" i="22"/>
  <c r="I41" i="22"/>
  <c r="P41" i="22"/>
  <c r="O41" i="22"/>
  <c r="L41" i="22"/>
  <c r="J247" i="19"/>
  <c r="J248" i="19"/>
  <c r="J236" i="19"/>
  <c r="J235" i="19"/>
  <c r="J224" i="19"/>
  <c r="J222" i="19"/>
  <c r="J230" i="19"/>
  <c r="J287" i="19"/>
  <c r="J174" i="19"/>
  <c r="J176" i="19"/>
  <c r="J175" i="19"/>
  <c r="J229" i="19"/>
  <c r="J173" i="19"/>
  <c r="J172" i="19"/>
  <c r="J278" i="19"/>
  <c r="J276" i="19"/>
  <c r="J277" i="19"/>
  <c r="J309" i="19"/>
  <c r="J310" i="19"/>
  <c r="J96" i="19"/>
  <c r="J119" i="19"/>
  <c r="J78" i="19"/>
  <c r="J320" i="19"/>
  <c r="J231" i="19"/>
  <c r="J17" i="19"/>
  <c r="J31" i="19"/>
  <c r="J275" i="19"/>
  <c r="J156" i="19"/>
  <c r="J260" i="19"/>
  <c r="J168" i="19"/>
  <c r="J145" i="19"/>
  <c r="J73" i="19"/>
  <c r="J293" i="19"/>
  <c r="J227" i="19"/>
  <c r="J39" i="19"/>
  <c r="J265" i="19"/>
  <c r="J283" i="19"/>
  <c r="J157" i="19"/>
  <c r="J182" i="19"/>
  <c r="J300" i="19"/>
  <c r="J228" i="19"/>
  <c r="J126" i="19"/>
  <c r="J318" i="19"/>
  <c r="J305" i="19"/>
  <c r="J163" i="19"/>
  <c r="J186" i="19"/>
  <c r="J36" i="19"/>
  <c r="J246" i="19"/>
  <c r="J132" i="19"/>
  <c r="J109" i="19"/>
  <c r="J328" i="19"/>
  <c r="J299" i="19"/>
  <c r="J198" i="19"/>
  <c r="J187" i="19"/>
  <c r="J253" i="19"/>
  <c r="J144" i="19"/>
  <c r="J127" i="19"/>
  <c r="J334" i="19"/>
  <c r="J329" i="19"/>
  <c r="J268" i="19"/>
  <c r="J193" i="19"/>
  <c r="J259" i="19"/>
  <c r="J139" i="19"/>
  <c r="J83" i="19"/>
  <c r="J35" i="19"/>
  <c r="J274" i="19"/>
  <c r="J219" i="19"/>
  <c r="J317" i="19"/>
  <c r="J234" i="19"/>
  <c r="J266" i="19"/>
  <c r="J159" i="19"/>
  <c r="J280" i="19"/>
  <c r="J241" i="19"/>
  <c r="J108" i="19"/>
  <c r="J243" i="19"/>
  <c r="J152" i="19"/>
  <c r="J165" i="19"/>
  <c r="J136" i="19"/>
  <c r="J216" i="19"/>
  <c r="J303" i="19"/>
  <c r="J194" i="19"/>
  <c r="J212" i="19"/>
  <c r="J255" i="19"/>
  <c r="J256" i="19"/>
  <c r="J250" i="19"/>
  <c r="J178" i="19"/>
  <c r="J324" i="19"/>
  <c r="J181" i="19"/>
  <c r="J86" i="19"/>
  <c r="J60" i="19"/>
  <c r="J169" i="19"/>
  <c r="J134" i="19"/>
  <c r="J147" i="19"/>
  <c r="J331" i="19"/>
  <c r="J167" i="19"/>
  <c r="J63" i="19"/>
  <c r="J304" i="19"/>
  <c r="J296" i="19"/>
  <c r="J88" i="19"/>
  <c r="J160" i="19"/>
  <c r="J137" i="19"/>
  <c r="J192" i="19"/>
  <c r="J207" i="19"/>
  <c r="J146" i="19"/>
  <c r="J210" i="19"/>
  <c r="J217" i="19"/>
  <c r="J125" i="19"/>
  <c r="J102" i="19"/>
  <c r="J72" i="19"/>
  <c r="J249" i="19"/>
  <c r="J209" i="19"/>
  <c r="J252" i="19"/>
  <c r="J158" i="19"/>
  <c r="J135" i="19"/>
  <c r="J189" i="19"/>
  <c r="J205" i="19"/>
  <c r="J218" i="19"/>
  <c r="J336" i="19"/>
  <c r="J239" i="19"/>
  <c r="J262" i="19"/>
  <c r="J332" i="19"/>
  <c r="J270" i="19"/>
  <c r="J170" i="19"/>
  <c r="J92" i="19"/>
  <c r="J69" i="19"/>
  <c r="J264" i="19"/>
  <c r="J98" i="19"/>
  <c r="J245" i="19"/>
  <c r="J64" i="19"/>
  <c r="J113" i="19"/>
  <c r="J199" i="19"/>
  <c r="J103" i="19"/>
  <c r="J77" i="19"/>
  <c r="J129" i="19"/>
  <c r="J143" i="19"/>
  <c r="J185" i="19"/>
  <c r="J89" i="19"/>
  <c r="J330" i="19"/>
  <c r="J307" i="19"/>
  <c r="J116" i="19"/>
  <c r="J190" i="19"/>
  <c r="J284" i="19"/>
  <c r="J133" i="19"/>
  <c r="J54" i="19"/>
  <c r="J171" i="19"/>
  <c r="J142" i="19"/>
  <c r="J155" i="19"/>
  <c r="J111" i="19"/>
  <c r="J151" i="19"/>
  <c r="J272" i="19"/>
  <c r="J183" i="19"/>
  <c r="J196" i="19"/>
  <c r="J282" i="19"/>
  <c r="J30" i="19"/>
  <c r="J302" i="19"/>
  <c r="J71" i="19"/>
  <c r="J42" i="19"/>
  <c r="J32" i="19"/>
  <c r="J298" i="19"/>
  <c r="J322" i="19"/>
  <c r="J82" i="19"/>
  <c r="J295" i="19"/>
  <c r="J140" i="19"/>
  <c r="J261" i="19"/>
  <c r="J325" i="19"/>
  <c r="J191" i="19"/>
  <c r="J59" i="19"/>
  <c r="J94" i="19"/>
  <c r="J292" i="19"/>
  <c r="J257" i="19"/>
  <c r="J166" i="19"/>
  <c r="J99" i="19"/>
  <c r="J131" i="19"/>
  <c r="J56" i="19"/>
  <c r="J289" i="19"/>
  <c r="J312" i="19"/>
  <c r="J50" i="19"/>
  <c r="J149" i="19"/>
  <c r="J124" i="19"/>
  <c r="J85" i="19"/>
  <c r="J52" i="19"/>
  <c r="J57" i="19"/>
  <c r="J114" i="19"/>
  <c r="J91" i="19"/>
  <c r="J201" i="19"/>
  <c r="J141" i="19"/>
  <c r="J148" i="19"/>
  <c r="J263" i="19"/>
  <c r="J138" i="19"/>
  <c r="J46" i="19"/>
  <c r="J47" i="19"/>
  <c r="J319" i="19"/>
  <c r="J315" i="19"/>
  <c r="J223" i="19"/>
  <c r="J269" i="19"/>
  <c r="J221" i="19"/>
  <c r="J206" i="19"/>
  <c r="J67" i="19"/>
  <c r="J195" i="19"/>
  <c r="J281" i="19"/>
  <c r="J314" i="19"/>
  <c r="J179" i="19"/>
  <c r="J61" i="19"/>
  <c r="J233" i="19"/>
  <c r="J238" i="19"/>
  <c r="J58" i="19"/>
  <c r="J51" i="19"/>
  <c r="J150" i="19"/>
  <c r="J291" i="19"/>
  <c r="J220" i="19"/>
  <c r="J240" i="19"/>
  <c r="J203" i="19"/>
  <c r="J95" i="19"/>
  <c r="J40" i="19"/>
  <c r="J53" i="19"/>
  <c r="J327" i="19"/>
  <c r="J251" i="19"/>
  <c r="J44" i="19"/>
  <c r="J38" i="19"/>
  <c r="J80" i="19"/>
  <c r="J164" i="19"/>
  <c r="J104" i="19"/>
  <c r="J105" i="19"/>
  <c r="J123" i="19"/>
  <c r="J100" i="19"/>
  <c r="J285" i="19"/>
  <c r="J323" i="19"/>
  <c r="J254" i="19"/>
  <c r="J204" i="19"/>
  <c r="J225" i="19"/>
  <c r="J333" i="19"/>
  <c r="J271" i="19"/>
  <c r="J33" i="19"/>
  <c r="J118" i="19"/>
  <c r="J153" i="19"/>
  <c r="J213" i="19"/>
  <c r="J267" i="19"/>
  <c r="J242" i="19"/>
  <c r="J202" i="19"/>
  <c r="J313" i="19"/>
  <c r="J308" i="19"/>
  <c r="J335" i="19"/>
  <c r="J211" i="19"/>
  <c r="J128" i="19"/>
  <c r="J184" i="19"/>
  <c r="J45" i="19"/>
  <c r="J121" i="19"/>
  <c r="J286" i="19"/>
  <c r="J273" i="19"/>
  <c r="J306" i="19"/>
  <c r="J294" i="19"/>
  <c r="J162" i="19"/>
  <c r="J75" i="19"/>
  <c r="J41" i="19"/>
  <c r="J49" i="19"/>
  <c r="J43" i="19"/>
  <c r="J197" i="19"/>
  <c r="J161" i="19"/>
  <c r="J226" i="19"/>
  <c r="J180" i="19"/>
  <c r="J237" i="19"/>
  <c r="J188" i="19"/>
  <c r="J244" i="19"/>
  <c r="J154" i="19"/>
  <c r="J130" i="19"/>
  <c r="J316" i="19"/>
  <c r="J200" i="19"/>
  <c r="J290" i="19"/>
  <c r="J34" i="19"/>
  <c r="J122" i="19"/>
  <c r="J214" i="19"/>
  <c r="J258" i="19"/>
  <c r="J232" i="19"/>
  <c r="J74" i="19"/>
  <c r="J117" i="19"/>
  <c r="J55" i="19"/>
  <c r="J81" i="19"/>
  <c r="J76" i="19"/>
  <c r="J97" i="19"/>
  <c r="J37" i="19"/>
  <c r="J70" i="19"/>
  <c r="J48" i="19"/>
  <c r="J87" i="19"/>
  <c r="J288" i="19"/>
  <c r="J79" i="19"/>
  <c r="J208" i="19"/>
  <c r="J297" i="19"/>
  <c r="J177" i="19"/>
  <c r="J68" i="19"/>
  <c r="J66" i="19"/>
  <c r="J215" i="19"/>
  <c r="J311" i="19"/>
  <c r="J93" i="19"/>
  <c r="J301" i="19"/>
  <c r="J326" i="19"/>
  <c r="J107" i="19"/>
  <c r="J62" i="19"/>
  <c r="J321" i="19"/>
  <c r="J65" i="19"/>
  <c r="J279" i="19"/>
  <c r="J101" i="19"/>
  <c r="J90" i="19"/>
  <c r="J29" i="19"/>
  <c r="J120" i="19"/>
  <c r="J110" i="19"/>
  <c r="J112" i="19"/>
  <c r="J84" i="19"/>
  <c r="J115" i="19"/>
  <c r="J106" i="19"/>
  <c r="H339" i="19"/>
  <c r="J24" i="19"/>
  <c r="J8" i="19"/>
  <c r="J14" i="19"/>
  <c r="J26" i="19"/>
  <c r="J10" i="19"/>
  <c r="J7" i="19"/>
  <c r="J23" i="19"/>
  <c r="J13" i="19"/>
  <c r="J25" i="19"/>
  <c r="J9" i="19"/>
  <c r="J15" i="19"/>
  <c r="J16" i="19"/>
  <c r="J22" i="19"/>
  <c r="J28" i="19"/>
  <c r="J19" i="19"/>
  <c r="J20" i="19"/>
  <c r="J12" i="19"/>
  <c r="J21" i="19"/>
  <c r="J27" i="19"/>
  <c r="J11" i="19"/>
  <c r="J6" i="19"/>
  <c r="M8" i="23"/>
  <c r="L9" i="23"/>
  <c r="E43" i="22" l="1"/>
  <c r="F43" i="22" s="1"/>
  <c r="G43" i="22" s="1"/>
  <c r="H43" i="22" s="1"/>
  <c r="I43" i="22" s="1"/>
  <c r="J43" i="22" s="1"/>
  <c r="K43" i="22" s="1"/>
  <c r="L43" i="22" s="1"/>
  <c r="M43" i="22" s="1"/>
  <c r="N43" i="22" s="1"/>
  <c r="O43" i="22" s="1"/>
  <c r="P43" i="22" s="1"/>
  <c r="L10" i="23"/>
  <c r="M9" i="23"/>
  <c r="L11" i="23" l="1"/>
  <c r="M10" i="23"/>
  <c r="M11" i="23" l="1"/>
  <c r="L12" i="23"/>
  <c r="M12" i="23" l="1"/>
  <c r="L13" i="23"/>
  <c r="M13" i="23" l="1"/>
  <c r="L14" i="23"/>
  <c r="L15" i="23" l="1"/>
  <c r="M14" i="23"/>
  <c r="M15" i="23" l="1"/>
  <c r="L16" i="23"/>
  <c r="M16" i="23" l="1"/>
  <c r="L17" i="23"/>
  <c r="L18" i="23" l="1"/>
  <c r="M17" i="23"/>
  <c r="L19" i="23" l="1"/>
  <c r="M18" i="23"/>
  <c r="M19" i="23" l="1"/>
  <c r="L20" i="23"/>
  <c r="M20" i="23" l="1"/>
  <c r="L21" i="23"/>
  <c r="M21" i="23" l="1"/>
  <c r="L22" i="23"/>
  <c r="L23" i="23" l="1"/>
  <c r="M22" i="23"/>
  <c r="M23" i="23" l="1"/>
  <c r="L24" i="23"/>
  <c r="M24" i="23" l="1"/>
  <c r="L25" i="23"/>
  <c r="L26" i="23" l="1"/>
  <c r="M25" i="23"/>
  <c r="L27" i="23" l="1"/>
  <c r="M26" i="23"/>
  <c r="M27" i="23" l="1"/>
  <c r="L28" i="23"/>
  <c r="M28" i="23" l="1"/>
  <c r="L29" i="23"/>
  <c r="M29" i="23" l="1"/>
  <c r="L30" i="23"/>
  <c r="L31" i="23" l="1"/>
  <c r="M30" i="23"/>
  <c r="M31" i="23" l="1"/>
  <c r="L32" i="23"/>
  <c r="M32" i="23" l="1"/>
  <c r="L33" i="23"/>
  <c r="L34" i="23" l="1"/>
  <c r="M33" i="23"/>
  <c r="L35" i="23" l="1"/>
  <c r="M34" i="23"/>
  <c r="M35" i="23" l="1"/>
  <c r="L36" i="23"/>
  <c r="M36" i="23" l="1"/>
  <c r="L37" i="23"/>
  <c r="M37" i="23" l="1"/>
  <c r="L38" i="23"/>
  <c r="L39" i="23" l="1"/>
  <c r="M38" i="23"/>
  <c r="M39" i="23" l="1"/>
  <c r="L40" i="23"/>
  <c r="M40" i="23" l="1"/>
  <c r="L41" i="23"/>
  <c r="L42" i="23" l="1"/>
  <c r="M41" i="23"/>
  <c r="L43" i="23" l="1"/>
  <c r="M42" i="23"/>
  <c r="M43" i="23" l="1"/>
  <c r="L44" i="23"/>
  <c r="M44" i="23" l="1"/>
  <c r="L45" i="23"/>
  <c r="M45" i="23" l="1"/>
  <c r="L46" i="23"/>
  <c r="L47" i="23" l="1"/>
  <c r="M46" i="23"/>
  <c r="M47" i="23" l="1"/>
  <c r="L48" i="23"/>
  <c r="M48" i="23" l="1"/>
  <c r="L49" i="23"/>
  <c r="L50" i="23" l="1"/>
  <c r="M49" i="23"/>
  <c r="L51" i="23" l="1"/>
  <c r="M50" i="23"/>
  <c r="M51" i="23" l="1"/>
  <c r="L52" i="23"/>
  <c r="M52" i="23" l="1"/>
  <c r="L53" i="23"/>
  <c r="M53" i="23" l="1"/>
  <c r="L54" i="23"/>
  <c r="L55" i="23" l="1"/>
  <c r="M54" i="23"/>
  <c r="M55" i="23" l="1"/>
  <c r="L56" i="23"/>
  <c r="M56" i="23" l="1"/>
  <c r="L57" i="23"/>
  <c r="L58" i="23" l="1"/>
  <c r="M57" i="23"/>
  <c r="L59" i="23" l="1"/>
  <c r="M58" i="23"/>
  <c r="M59" i="23" l="1"/>
  <c r="L60" i="23"/>
  <c r="M60" i="23" l="1"/>
  <c r="L61" i="23"/>
  <c r="M61" i="23" l="1"/>
  <c r="L62" i="23"/>
  <c r="L63" i="23" l="1"/>
  <c r="M62" i="23"/>
  <c r="M63" i="23" l="1"/>
  <c r="L64" i="23"/>
  <c r="M64" i="23" l="1"/>
  <c r="L65" i="23"/>
  <c r="L66" i="23" l="1"/>
  <c r="M65" i="23"/>
  <c r="L67" i="23" l="1"/>
  <c r="M66" i="23"/>
  <c r="M67" i="23" l="1"/>
  <c r="L68" i="23"/>
  <c r="M68" i="23" l="1"/>
  <c r="L69" i="23"/>
  <c r="M69" i="23" l="1"/>
  <c r="L70" i="23"/>
  <c r="L71" i="23" l="1"/>
  <c r="M70" i="23"/>
  <c r="M71" i="23" l="1"/>
  <c r="L72" i="23"/>
  <c r="M72" i="23" l="1"/>
  <c r="L73" i="23"/>
  <c r="L74" i="23" l="1"/>
  <c r="M73" i="23"/>
  <c r="L75" i="23" l="1"/>
  <c r="M74" i="23"/>
  <c r="M75" i="23" l="1"/>
  <c r="L76" i="23"/>
  <c r="M76" i="23" l="1"/>
  <c r="L77" i="23"/>
  <c r="M77" i="23" l="1"/>
  <c r="L78" i="23"/>
  <c r="L79" i="23" l="1"/>
  <c r="M78" i="23"/>
  <c r="M79" i="23" l="1"/>
  <c r="L80" i="23"/>
  <c r="M80" i="23" l="1"/>
  <c r="L81" i="23"/>
  <c r="L82" i="23" l="1"/>
  <c r="M81" i="23"/>
  <c r="L83" i="23" l="1"/>
  <c r="M82" i="23"/>
  <c r="M83" i="23" l="1"/>
  <c r="L84" i="23"/>
  <c r="M84" i="23" l="1"/>
  <c r="L85" i="23"/>
  <c r="M85" i="23" l="1"/>
  <c r="L86" i="23"/>
  <c r="L87" i="23" l="1"/>
  <c r="M86" i="23"/>
  <c r="M87" i="23" l="1"/>
  <c r="L88" i="23"/>
  <c r="M88" i="23" l="1"/>
  <c r="L89" i="23"/>
  <c r="L90" i="23" l="1"/>
  <c r="M89" i="23"/>
  <c r="L91" i="23" l="1"/>
  <c r="M90" i="23"/>
  <c r="M91" i="23" l="1"/>
  <c r="L92" i="23"/>
  <c r="M92" i="23" l="1"/>
  <c r="L93" i="23"/>
  <c r="M93" i="23" l="1"/>
  <c r="L94" i="23"/>
  <c r="M94" i="23" l="1"/>
  <c r="L95" i="23"/>
  <c r="M95" i="23" l="1"/>
  <c r="L96" i="23"/>
  <c r="M96" i="23" l="1"/>
  <c r="L97" i="23"/>
  <c r="L98" i="23" l="1"/>
  <c r="M97" i="23"/>
  <c r="L99" i="23" l="1"/>
  <c r="M98" i="23"/>
  <c r="M99" i="23" l="1"/>
  <c r="L100" i="23"/>
  <c r="M100" i="23" l="1"/>
  <c r="L101" i="23"/>
  <c r="M101" i="23" l="1"/>
  <c r="L102" i="23"/>
  <c r="L103" i="23" l="1"/>
  <c r="M102" i="23"/>
  <c r="M103" i="23" l="1"/>
  <c r="L104" i="23"/>
  <c r="M104" i="23" l="1"/>
  <c r="L105" i="23"/>
  <c r="L106" i="23" l="1"/>
  <c r="M105" i="23"/>
  <c r="L107" i="23" l="1"/>
  <c r="M106" i="23"/>
  <c r="M107" i="23" l="1"/>
  <c r="L108" i="23"/>
  <c r="M108" i="23" l="1"/>
  <c r="L109" i="23"/>
  <c r="M109" i="23" l="1"/>
  <c r="L110" i="23"/>
  <c r="M110" i="23" l="1"/>
  <c r="L111" i="23"/>
  <c r="M111" i="23" l="1"/>
  <c r="L112" i="23"/>
  <c r="M112" i="23" l="1"/>
  <c r="L113" i="23"/>
  <c r="L114" i="23" l="1"/>
  <c r="M113" i="23"/>
  <c r="L115" i="23" l="1"/>
  <c r="M114" i="23"/>
  <c r="M115" i="23" l="1"/>
  <c r="L116" i="23"/>
  <c r="L117" i="23" l="1"/>
  <c r="M116" i="23"/>
  <c r="M117" i="23" l="1"/>
  <c r="L118" i="23"/>
  <c r="M118" i="23" l="1"/>
  <c r="L119" i="23"/>
  <c r="M119" i="23" l="1"/>
  <c r="L120" i="23"/>
  <c r="M120" i="23" l="1"/>
  <c r="L121" i="23"/>
  <c r="L122" i="23" l="1"/>
  <c r="M121" i="23"/>
  <c r="L123" i="23" l="1"/>
  <c r="M122" i="23"/>
  <c r="M123" i="23" l="1"/>
  <c r="L124" i="23"/>
  <c r="M124" i="23" l="1"/>
  <c r="L125" i="23"/>
  <c r="M125" i="23" l="1"/>
  <c r="L126" i="23"/>
  <c r="M126" i="23" l="1"/>
  <c r="L127" i="23"/>
  <c r="M127" i="23" l="1"/>
  <c r="L128" i="23"/>
  <c r="M128" i="23" l="1"/>
  <c r="L129" i="23"/>
  <c r="L130" i="23" l="1"/>
  <c r="M129" i="23"/>
  <c r="L131" i="23" l="1"/>
  <c r="M130" i="23"/>
  <c r="M131" i="23" l="1"/>
  <c r="L132" i="23"/>
  <c r="M132" i="23" l="1"/>
  <c r="L133" i="23"/>
  <c r="M133" i="23" l="1"/>
  <c r="L134" i="23"/>
  <c r="L135" i="23" l="1"/>
  <c r="M134" i="23"/>
  <c r="M135" i="23" l="1"/>
  <c r="L136" i="23"/>
  <c r="M136" i="23" l="1"/>
  <c r="L137" i="23"/>
  <c r="L138" i="23" l="1"/>
  <c r="M137" i="23"/>
  <c r="L139" i="23" l="1"/>
  <c r="M138" i="23"/>
  <c r="M139" i="23" l="1"/>
  <c r="L140" i="23"/>
  <c r="M140" i="23" l="1"/>
  <c r="L141" i="23"/>
  <c r="M141" i="23" l="1"/>
  <c r="L142" i="23"/>
  <c r="M142" i="23" l="1"/>
  <c r="L143" i="23"/>
  <c r="M143" i="23" l="1"/>
  <c r="L144" i="23"/>
  <c r="M144" i="23" l="1"/>
  <c r="L145" i="23"/>
  <c r="L146" i="23" l="1"/>
  <c r="M145" i="23"/>
  <c r="L147" i="23" l="1"/>
  <c r="M146" i="23"/>
  <c r="M147" i="23" l="1"/>
  <c r="L148" i="23"/>
  <c r="L149" i="23" l="1"/>
  <c r="M148" i="23"/>
  <c r="M149" i="23" l="1"/>
  <c r="L150" i="23"/>
  <c r="M150" i="23" l="1"/>
  <c r="L151" i="23"/>
  <c r="M151" i="23" l="1"/>
  <c r="L152" i="23"/>
  <c r="M152" i="23" l="1"/>
  <c r="L153" i="23"/>
  <c r="L154" i="23" l="1"/>
  <c r="M153" i="23"/>
  <c r="L155" i="23" l="1"/>
  <c r="M154" i="23"/>
  <c r="M155" i="23" l="1"/>
  <c r="L156" i="23"/>
  <c r="M156" i="23" l="1"/>
  <c r="L157" i="23"/>
  <c r="M157" i="23" l="1"/>
  <c r="L158" i="23"/>
  <c r="M158" i="23" l="1"/>
  <c r="L159" i="23"/>
  <c r="M159" i="23" l="1"/>
  <c r="L160" i="23"/>
  <c r="M160" i="23" l="1"/>
  <c r="L161" i="23"/>
  <c r="L162" i="23" l="1"/>
  <c r="M161" i="23"/>
  <c r="L163" i="23" l="1"/>
  <c r="M162" i="23"/>
  <c r="M163" i="23" l="1"/>
  <c r="L164" i="23"/>
  <c r="M164" i="23" l="1"/>
  <c r="L165" i="23"/>
  <c r="M165" i="23" l="1"/>
  <c r="L166" i="23"/>
  <c r="L167" i="23" l="1"/>
  <c r="M166" i="23"/>
  <c r="M167" i="23" l="1"/>
  <c r="L168" i="23"/>
  <c r="M168" i="23" l="1"/>
  <c r="L169" i="23"/>
  <c r="L170" i="23" l="1"/>
  <c r="M169" i="23"/>
  <c r="L171" i="23" l="1"/>
  <c r="M170" i="23"/>
  <c r="M171" i="23" l="1"/>
  <c r="L172" i="23"/>
  <c r="M172" i="23" l="1"/>
  <c r="L173" i="23"/>
  <c r="M173" i="23" l="1"/>
  <c r="L174" i="23"/>
  <c r="M174" i="23" l="1"/>
  <c r="L175" i="23"/>
  <c r="M175" i="23" l="1"/>
  <c r="L176" i="23"/>
  <c r="M176" i="23" l="1"/>
  <c r="L177" i="23"/>
  <c r="L178" i="23" l="1"/>
  <c r="M177" i="23"/>
  <c r="L179" i="23" l="1"/>
  <c r="M178" i="23"/>
  <c r="M179" i="23" l="1"/>
  <c r="L180" i="23"/>
  <c r="L181" i="23" l="1"/>
  <c r="M180" i="23"/>
  <c r="M181" i="23" l="1"/>
  <c r="L182" i="23"/>
  <c r="M182" i="23" l="1"/>
  <c r="L183" i="23"/>
  <c r="L184" i="23" l="1"/>
  <c r="M183" i="23"/>
  <c r="M184" i="23" l="1"/>
  <c r="L185" i="23"/>
  <c r="M185" i="23" l="1"/>
  <c r="L186" i="23"/>
  <c r="L187" i="23" l="1"/>
  <c r="M186" i="23"/>
  <c r="M187" i="23" l="1"/>
  <c r="L188" i="23"/>
  <c r="L189" i="23" l="1"/>
  <c r="M188" i="23"/>
  <c r="M189" i="23" l="1"/>
  <c r="L190" i="23"/>
  <c r="M190" i="23" l="1"/>
  <c r="L191" i="23"/>
  <c r="L192" i="23" l="1"/>
  <c r="M191" i="23"/>
  <c r="M192" i="23" l="1"/>
  <c r="L193" i="23"/>
  <c r="M193" i="23" l="1"/>
  <c r="L194" i="23"/>
  <c r="L195" i="23" l="1"/>
  <c r="M194" i="23"/>
  <c r="M195" i="23" l="1"/>
  <c r="L196" i="23"/>
  <c r="L197" i="23" l="1"/>
  <c r="M196" i="23"/>
  <c r="M197" i="23" l="1"/>
  <c r="L198" i="23"/>
  <c r="M198" i="23" l="1"/>
  <c r="L199" i="23"/>
  <c r="L200" i="23" l="1"/>
  <c r="M199" i="23"/>
  <c r="M200" i="23" l="1"/>
  <c r="L201" i="23"/>
  <c r="M201" i="23" l="1"/>
  <c r="L202" i="23"/>
  <c r="L203" i="23" l="1"/>
  <c r="M202" i="23"/>
  <c r="M203" i="23" l="1"/>
  <c r="L204" i="23"/>
  <c r="L205" i="23" l="1"/>
  <c r="M204" i="23"/>
  <c r="M205" i="23" l="1"/>
  <c r="L206" i="23"/>
  <c r="L207" i="23" l="1"/>
  <c r="M206" i="23"/>
  <c r="L208" i="23" l="1"/>
  <c r="M207" i="23"/>
  <c r="M208" i="23" l="1"/>
  <c r="L209" i="23"/>
  <c r="M209" i="23" l="1"/>
  <c r="L210" i="23"/>
  <c r="L211" i="23" l="1"/>
  <c r="M210" i="23"/>
  <c r="M211" i="23" l="1"/>
  <c r="L212" i="23"/>
  <c r="L213" i="23" l="1"/>
  <c r="M212" i="23"/>
  <c r="M213" i="23" l="1"/>
  <c r="L214" i="23"/>
  <c r="L215" i="23" l="1"/>
  <c r="M214" i="23"/>
  <c r="L216" i="23" l="1"/>
  <c r="M215" i="23"/>
  <c r="M216" i="23" l="1"/>
  <c r="L217" i="23"/>
  <c r="M217" i="23" l="1"/>
  <c r="L218" i="23"/>
  <c r="L219" i="23" l="1"/>
  <c r="M218" i="23"/>
  <c r="M219" i="23" l="1"/>
  <c r="L220" i="23"/>
  <c r="L221" i="23" l="1"/>
  <c r="M220" i="23"/>
  <c r="M221" i="23" l="1"/>
  <c r="L222" i="23"/>
  <c r="M222" i="23" l="1"/>
  <c r="L223" i="23"/>
  <c r="L224" i="23" l="1"/>
  <c r="M223" i="23"/>
  <c r="M224" i="23" l="1"/>
  <c r="L225" i="23"/>
  <c r="M225" i="23" l="1"/>
  <c r="L226" i="23"/>
  <c r="L227" i="23" l="1"/>
  <c r="M226" i="23"/>
  <c r="M227" i="23" l="1"/>
  <c r="L228" i="23"/>
  <c r="L229" i="23" l="1"/>
  <c r="M228" i="23"/>
  <c r="M229" i="23" l="1"/>
  <c r="L230" i="23"/>
  <c r="L231" i="23" l="1"/>
  <c r="M230" i="23"/>
  <c r="L232" i="23" l="1"/>
  <c r="M231" i="23"/>
  <c r="M232" i="23" l="1"/>
  <c r="L233" i="23"/>
  <c r="M233" i="23" l="1"/>
  <c r="L234" i="23"/>
  <c r="L235" i="23" l="1"/>
  <c r="M234" i="23"/>
  <c r="L236" i="23" l="1"/>
  <c r="M235" i="23"/>
  <c r="M236" i="23" l="1"/>
  <c r="L237" i="23"/>
  <c r="M237" i="23" l="1"/>
  <c r="L238" i="23"/>
  <c r="M238" i="23" l="1"/>
  <c r="L239" i="23"/>
  <c r="L240" i="23" l="1"/>
  <c r="M239" i="23"/>
  <c r="M240" i="23" l="1"/>
  <c r="L241" i="23"/>
  <c r="M241" i="23" l="1"/>
  <c r="L242" i="23"/>
  <c r="L243" i="23" l="1"/>
  <c r="M242" i="23"/>
  <c r="L244" i="23" l="1"/>
  <c r="M243" i="23"/>
  <c r="M244" i="23" l="1"/>
  <c r="L245" i="23"/>
  <c r="M245" i="23" l="1"/>
  <c r="L246" i="23"/>
  <c r="L247" i="23" l="1"/>
  <c r="M246" i="23"/>
  <c r="L248" i="23" l="1"/>
  <c r="M247" i="23"/>
  <c r="M248" i="23" l="1"/>
  <c r="L249" i="23"/>
  <c r="M249" i="23" l="1"/>
  <c r="L250" i="23"/>
  <c r="L251" i="23" l="1"/>
  <c r="M250" i="23"/>
  <c r="L252" i="23" l="1"/>
  <c r="M251" i="23"/>
  <c r="M252" i="23" l="1"/>
  <c r="L253" i="23"/>
  <c r="M253" i="23" l="1"/>
  <c r="L254" i="23"/>
  <c r="M254" i="23" l="1"/>
  <c r="L255" i="23"/>
  <c r="L256" i="23" l="1"/>
  <c r="M255" i="23"/>
  <c r="M256" i="23" l="1"/>
  <c r="L257" i="23"/>
  <c r="M257" i="23" l="1"/>
  <c r="L258" i="23"/>
  <c r="L259" i="23" l="1"/>
  <c r="M258" i="23"/>
  <c r="L260" i="23" l="1"/>
  <c r="M259" i="23"/>
  <c r="L261" i="23" l="1"/>
  <c r="M261" i="23" s="1"/>
  <c r="M260" i="23"/>
</calcChain>
</file>

<file path=xl/comments1.xml><?xml version="1.0" encoding="utf-8"?>
<comments xmlns="http://schemas.openxmlformats.org/spreadsheetml/2006/main">
  <authors>
    <author>Luan S. Bruneli</author>
  </authors>
  <commentList>
    <comment ref="L1" authorId="0" shapeId="0">
      <text>
        <r>
          <rPr>
            <b/>
            <sz val="9"/>
            <color indexed="81"/>
            <rFont val="Segoe UI"/>
            <family val="2"/>
          </rPr>
          <t>PMVNI: FAVOR INSERIR A LOGOMARCA DA EMPRESA OU IMPRIMIR EM PAPEL TIMBRADO</t>
        </r>
      </text>
    </comment>
    <comment ref="L7" authorId="0" shapeId="0">
      <text>
        <r>
          <rPr>
            <b/>
            <sz val="9"/>
            <color indexed="81"/>
            <rFont val="Segoe UI"/>
            <family val="2"/>
          </rPr>
          <t>PMVNI: FAVOR INSERIR PREÇO UNITÁRIO COM SOMENTE DUAS CASAS DECIMAIS APÓS A VÍRGULA</t>
        </r>
      </text>
    </comment>
    <comment ref="A337" authorId="0" shapeId="0">
      <text>
        <r>
          <rPr>
            <b/>
            <sz val="9"/>
            <color indexed="81"/>
            <rFont val="Segoe UI"/>
            <family val="2"/>
          </rPr>
          <t>PMVNI: FAVOR INSERIR LOCAL E DATA</t>
        </r>
      </text>
    </comment>
    <comment ref="E344" authorId="0" shapeId="0">
      <text>
        <r>
          <rPr>
            <b/>
            <sz val="9"/>
            <color indexed="81"/>
            <rFont val="Segoe UI"/>
            <family val="2"/>
          </rPr>
          <t>PMVNI: FAVOR INSERIR RESPONSÁVL TÉCNICO ASSIM COMO SEU RESPECTIVO CREA/CAU</t>
        </r>
      </text>
    </comment>
  </commentList>
</comments>
</file>

<file path=xl/comments2.xml><?xml version="1.0" encoding="utf-8"?>
<comments xmlns="http://schemas.openxmlformats.org/spreadsheetml/2006/main">
  <authors>
    <author>Luan S. Bruneli</author>
  </authors>
  <commentList>
    <comment ref="L1" authorId="0" shapeId="0">
      <text>
        <r>
          <rPr>
            <b/>
            <sz val="10"/>
            <color indexed="81"/>
            <rFont val="Segoe UI"/>
            <family val="2"/>
          </rPr>
          <t xml:space="preserve">PMVNI: FAVOR INSERIR A LOGOMARCA DA EMPRESA OU IMPRIMIR EM PAPEL </t>
        </r>
        <r>
          <rPr>
            <b/>
            <sz val="9"/>
            <color indexed="81"/>
            <rFont val="Segoe UI"/>
            <family val="2"/>
          </rPr>
          <t>TIMBRADO</t>
        </r>
      </text>
    </comment>
    <comment ref="D48" authorId="0" shapeId="0">
      <text>
        <r>
          <rPr>
            <b/>
            <sz val="10"/>
            <color indexed="81"/>
            <rFont val="Segoe UI"/>
            <family val="2"/>
          </rPr>
          <t>PMVNI: FAVOR INSERIR RESPONSÁVEL TÉCNICO ASSIM COMO SEU RESPECTIVO CREA/CAU</t>
        </r>
      </text>
    </comment>
    <comment ref="A51" authorId="0" shapeId="0">
      <text>
        <r>
          <rPr>
            <b/>
            <sz val="10"/>
            <color indexed="81"/>
            <rFont val="Segoe UI"/>
            <family val="2"/>
          </rPr>
          <t>PMVNI: FAVOR INSERIR LOCAL E DATA</t>
        </r>
      </text>
    </comment>
  </commentList>
</comments>
</file>

<file path=xl/comments3.xml><?xml version="1.0" encoding="utf-8"?>
<comments xmlns="http://schemas.openxmlformats.org/spreadsheetml/2006/main">
  <authors>
    <author>Caixa</author>
  </authors>
  <commentList>
    <comment ref="A8" authorId="0" shapeId="0">
      <text>
        <r>
          <rPr>
            <b/>
            <sz val="9"/>
            <color indexed="81"/>
            <rFont val="Segoe UI"/>
            <family val="2"/>
          </rPr>
          <t>Informar o nome da empresa na qual foi realizada a cotação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C8" authorId="0" shapeId="0">
      <text>
        <r>
          <rPr>
            <b/>
            <sz val="9"/>
            <color indexed="81"/>
            <rFont val="Segoe UI"/>
            <family val="2"/>
          </rPr>
          <t>Informar o CNPJ da empresa na qual foi realizada a cotação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D8" authorId="0" shapeId="0">
      <text>
        <r>
          <rPr>
            <b/>
            <sz val="9"/>
            <color indexed="81"/>
            <rFont val="Segoe UI"/>
            <family val="2"/>
          </rPr>
          <t>Informar o telefone de contato na empresa na qual foi realizada a cotação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E8" authorId="0" shapeId="0">
      <text>
        <r>
          <rPr>
            <b/>
            <sz val="9"/>
            <color indexed="81"/>
            <rFont val="Segoe UI"/>
            <family val="2"/>
          </rPr>
          <t>Informar o telefone de contato na empresa na qual foi realizada a cotação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F8" authorId="0" shapeId="0">
      <text>
        <r>
          <rPr>
            <b/>
            <sz val="9"/>
            <color indexed="81"/>
            <rFont val="Segoe UI"/>
            <family val="2"/>
          </rPr>
          <t>Informar a data de realização da cotação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G8" authorId="0" shapeId="0">
      <text>
        <r>
          <rPr>
            <b/>
            <sz val="9"/>
            <color indexed="81"/>
            <rFont val="Segoe UI"/>
            <family val="2"/>
          </rPr>
          <t>Informar a marca do equipamento cotado.</t>
        </r>
      </text>
    </comment>
    <comment ref="H8" authorId="0" shapeId="0">
      <text>
        <r>
          <rPr>
            <b/>
            <sz val="9"/>
            <color indexed="81"/>
            <rFont val="Segoe UI"/>
            <family val="2"/>
          </rPr>
          <t>Informar o modelo do equipamento cotado. ATENÇÃO! Deve-se verificar se este modelo atende as especificações técnicas informadas no campo "Descrição"</t>
        </r>
      </text>
    </comment>
    <comment ref="I8" authorId="0" shapeId="0">
      <text>
        <r>
          <rPr>
            <b/>
            <sz val="9"/>
            <color indexed="81"/>
            <rFont val="Segoe UI"/>
            <family val="2"/>
          </rPr>
          <t>Informar o Valor Cotado do equipamento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12" authorId="0" shapeId="0">
      <text>
        <r>
          <rPr>
            <b/>
            <sz val="9"/>
            <color indexed="81"/>
            <rFont val="Segoe UI"/>
            <family val="2"/>
          </rPr>
          <t>Informar o nome da empresa na qual foi realizada a cotação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C12" authorId="0" shapeId="0">
      <text>
        <r>
          <rPr>
            <b/>
            <sz val="9"/>
            <color indexed="81"/>
            <rFont val="Segoe UI"/>
            <family val="2"/>
          </rPr>
          <t>Informar o CNPJ da empresa na qual foi realizada a cotação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D12" authorId="0" shapeId="0">
      <text>
        <r>
          <rPr>
            <b/>
            <sz val="9"/>
            <color indexed="81"/>
            <rFont val="Segoe UI"/>
            <family val="2"/>
          </rPr>
          <t xml:space="preserve">Informar o nome da pessoa de contato na empresa na qual foi realizada a cotação
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E12" authorId="0" shapeId="0">
      <text>
        <r>
          <rPr>
            <b/>
            <sz val="9"/>
            <color indexed="81"/>
            <rFont val="Segoe UI"/>
            <family val="2"/>
          </rPr>
          <t>Informar o telefone de contato na empresa na qual foi realizada a cotação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F12" authorId="0" shapeId="0">
      <text>
        <r>
          <rPr>
            <b/>
            <sz val="9"/>
            <color indexed="81"/>
            <rFont val="Segoe UI"/>
            <family val="2"/>
          </rPr>
          <t>Informar a data de realização da cotação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G12" authorId="0" shapeId="0">
      <text>
        <r>
          <rPr>
            <b/>
            <sz val="9"/>
            <color indexed="81"/>
            <rFont val="Segoe UI"/>
            <family val="2"/>
          </rPr>
          <t>Informar a marca do equipamento cotado.</t>
        </r>
      </text>
    </comment>
    <comment ref="H12" authorId="0" shapeId="0">
      <text>
        <r>
          <rPr>
            <b/>
            <sz val="9"/>
            <color indexed="81"/>
            <rFont val="Segoe UI"/>
            <family val="2"/>
          </rPr>
          <t>Informar o modelo do equipamento cotado. ATENÇÃO! Deve-se verificar se este modelo atende as especificações técnicas informadas no campo "Descrição"</t>
        </r>
      </text>
    </comment>
    <comment ref="I12" authorId="0" shapeId="0">
      <text>
        <r>
          <rPr>
            <b/>
            <sz val="9"/>
            <color indexed="81"/>
            <rFont val="Segoe UI"/>
            <family val="2"/>
          </rPr>
          <t>Informar o Valor Cotado do equipamento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15" authorId="0" shapeId="0">
      <text>
        <r>
          <rPr>
            <b/>
            <sz val="9"/>
            <color indexed="81"/>
            <rFont val="Segoe UI"/>
            <family val="2"/>
          </rPr>
          <t>Informar o nome da empresa na qual foi realizada a cotação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C15" authorId="0" shapeId="0">
      <text>
        <r>
          <rPr>
            <b/>
            <sz val="9"/>
            <color indexed="81"/>
            <rFont val="Segoe UI"/>
            <family val="2"/>
          </rPr>
          <t>Informar o CNPJ da empresa na qual foi realizada a cotação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D15" authorId="0" shapeId="0">
      <text>
        <r>
          <rPr>
            <b/>
            <sz val="9"/>
            <color indexed="81"/>
            <rFont val="Segoe UI"/>
            <family val="2"/>
          </rPr>
          <t xml:space="preserve">Informar o nome da pessoa de contato na empresa na qual foi realizada a cotação
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E15" authorId="0" shapeId="0">
      <text>
        <r>
          <rPr>
            <b/>
            <sz val="9"/>
            <color indexed="81"/>
            <rFont val="Segoe UI"/>
            <family val="2"/>
          </rPr>
          <t>Informar o telefone de contato na empresa na qual foi realizada a cotação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F15" authorId="0" shapeId="0">
      <text>
        <r>
          <rPr>
            <b/>
            <sz val="9"/>
            <color indexed="81"/>
            <rFont val="Segoe UI"/>
            <family val="2"/>
          </rPr>
          <t>Informar a data de realização da cotação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G15" authorId="0" shapeId="0">
      <text>
        <r>
          <rPr>
            <b/>
            <sz val="9"/>
            <color indexed="81"/>
            <rFont val="Segoe UI"/>
            <family val="2"/>
          </rPr>
          <t>Informar a marca do equipamento cotado.</t>
        </r>
      </text>
    </comment>
    <comment ref="H15" authorId="0" shapeId="0">
      <text>
        <r>
          <rPr>
            <b/>
            <sz val="9"/>
            <color indexed="81"/>
            <rFont val="Segoe UI"/>
            <family val="2"/>
          </rPr>
          <t>Informar o modelo do equipamento cotado. ATENÇÃO! Deve-se verificar se este modelo atende as especificações técnicas informadas no campo "Descrição"</t>
        </r>
      </text>
    </comment>
    <comment ref="I15" authorId="0" shapeId="0">
      <text>
        <r>
          <rPr>
            <b/>
            <sz val="9"/>
            <color indexed="81"/>
            <rFont val="Segoe UI"/>
            <family val="2"/>
          </rPr>
          <t>Informar o Valor Cotado do equipamento</t>
        </r>
        <r>
          <rPr>
            <sz val="9"/>
            <color indexed="81"/>
            <rFont val="Segoe UI"/>
            <family val="2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>
  <authors>
    <author>Caixa</author>
  </authors>
  <commentList>
    <comment ref="A8" authorId="0" shapeId="0">
      <text>
        <r>
          <rPr>
            <b/>
            <sz val="9"/>
            <color indexed="81"/>
            <rFont val="Segoe UI"/>
            <family val="2"/>
          </rPr>
          <t>Informar o nome da empresa na qual foi realizada a cotação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C8" authorId="0" shapeId="0">
      <text>
        <r>
          <rPr>
            <b/>
            <sz val="9"/>
            <color indexed="81"/>
            <rFont val="Segoe UI"/>
            <family val="2"/>
          </rPr>
          <t>Informar o CNPJ da empresa na qual foi realizada a cotação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D8" authorId="0" shapeId="0">
      <text>
        <r>
          <rPr>
            <b/>
            <sz val="9"/>
            <color indexed="81"/>
            <rFont val="Segoe UI"/>
            <family val="2"/>
          </rPr>
          <t xml:space="preserve">Informar o nome da pessoa de contato na empresa na qual foi realizada a cotação
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E8" authorId="0" shapeId="0">
      <text>
        <r>
          <rPr>
            <b/>
            <sz val="9"/>
            <color indexed="81"/>
            <rFont val="Segoe UI"/>
            <family val="2"/>
          </rPr>
          <t xml:space="preserve">Informar o nome da pessoa de contato na empresa na qual foi realizada a cotação
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F8" authorId="0" shapeId="0">
      <text>
        <r>
          <rPr>
            <b/>
            <sz val="9"/>
            <color indexed="81"/>
            <rFont val="Segoe UI"/>
            <family val="2"/>
          </rPr>
          <t>Informar a data de realização da cotação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G8" authorId="0" shapeId="0">
      <text>
        <r>
          <rPr>
            <b/>
            <sz val="9"/>
            <color indexed="81"/>
            <rFont val="Segoe UI"/>
            <family val="2"/>
          </rPr>
          <t>Informar a marca do equipamento cotado.</t>
        </r>
      </text>
    </comment>
    <comment ref="H8" authorId="0" shapeId="0">
      <text>
        <r>
          <rPr>
            <b/>
            <sz val="9"/>
            <color indexed="81"/>
            <rFont val="Segoe UI"/>
            <family val="2"/>
          </rPr>
          <t>Informar o modelo do equipamento cotado. ATENÇÃO! Deve-se verificar se este modelo atende as especificações técnicas informadas no campo "Descrição"</t>
        </r>
      </text>
    </comment>
    <comment ref="I8" authorId="0" shapeId="0">
      <text>
        <r>
          <rPr>
            <b/>
            <sz val="9"/>
            <color indexed="81"/>
            <rFont val="Segoe UI"/>
            <family val="2"/>
          </rPr>
          <t>Informar o Valor Cotado do equipamento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12" authorId="0" shapeId="0">
      <text>
        <r>
          <rPr>
            <b/>
            <sz val="9"/>
            <color indexed="81"/>
            <rFont val="Segoe UI"/>
            <family val="2"/>
          </rPr>
          <t>Informar o nome da empresa na qual foi realizada a cotação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C12" authorId="0" shapeId="0">
      <text>
        <r>
          <rPr>
            <b/>
            <sz val="9"/>
            <color indexed="81"/>
            <rFont val="Segoe UI"/>
            <family val="2"/>
          </rPr>
          <t>Informar o CNPJ da empresa na qual foi realizada a cotação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D12" authorId="0" shapeId="0">
      <text>
        <r>
          <rPr>
            <b/>
            <sz val="9"/>
            <color indexed="81"/>
            <rFont val="Segoe UI"/>
            <family val="2"/>
          </rPr>
          <t xml:space="preserve">Informar o nome da pessoa de contato na empresa na qual foi realizada a cotação
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E12" authorId="0" shapeId="0">
      <text>
        <r>
          <rPr>
            <b/>
            <sz val="9"/>
            <color indexed="81"/>
            <rFont val="Segoe UI"/>
            <family val="2"/>
          </rPr>
          <t>Informar o telefone de contato na empresa na qual foi realizada a cotação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F12" authorId="0" shapeId="0">
      <text>
        <r>
          <rPr>
            <b/>
            <sz val="9"/>
            <color indexed="81"/>
            <rFont val="Segoe UI"/>
            <family val="2"/>
          </rPr>
          <t>Informar a data de realização da cotação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G12" authorId="0" shapeId="0">
      <text>
        <r>
          <rPr>
            <b/>
            <sz val="9"/>
            <color indexed="81"/>
            <rFont val="Segoe UI"/>
            <family val="2"/>
          </rPr>
          <t>Informar a marca do equipamento cotado.</t>
        </r>
      </text>
    </comment>
    <comment ref="H12" authorId="0" shapeId="0">
      <text>
        <r>
          <rPr>
            <b/>
            <sz val="9"/>
            <color indexed="81"/>
            <rFont val="Segoe UI"/>
            <family val="2"/>
          </rPr>
          <t>Informar o modelo do equipamento cotado. ATENÇÃO! Deve-se verificar se este modelo atende as especificações técnicas informadas no campo "Descrição"</t>
        </r>
      </text>
    </comment>
    <comment ref="I12" authorId="0" shapeId="0">
      <text>
        <r>
          <rPr>
            <b/>
            <sz val="9"/>
            <color indexed="81"/>
            <rFont val="Segoe UI"/>
            <family val="2"/>
          </rPr>
          <t>Informar o Valor Cotado do equipamento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15" authorId="0" shapeId="0">
      <text>
        <r>
          <rPr>
            <b/>
            <sz val="9"/>
            <color indexed="81"/>
            <rFont val="Segoe UI"/>
            <family val="2"/>
          </rPr>
          <t>Informar o nome da empresa na qual foi realizada a cotação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C15" authorId="0" shapeId="0">
      <text>
        <r>
          <rPr>
            <b/>
            <sz val="9"/>
            <color indexed="81"/>
            <rFont val="Segoe UI"/>
            <family val="2"/>
          </rPr>
          <t>Informar o CNPJ da empresa na qual foi realizada a cotação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D15" authorId="0" shapeId="0">
      <text>
        <r>
          <rPr>
            <b/>
            <sz val="9"/>
            <color indexed="81"/>
            <rFont val="Segoe UI"/>
            <family val="2"/>
          </rPr>
          <t xml:space="preserve">Informar o nome da pessoa de contato na empresa na qual foi realizada a cotação
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E15" authorId="0" shapeId="0">
      <text>
        <r>
          <rPr>
            <b/>
            <sz val="9"/>
            <color indexed="81"/>
            <rFont val="Segoe UI"/>
            <family val="2"/>
          </rPr>
          <t>Informar o telefone de contato na empresa na qual foi realizada a cotação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F15" authorId="0" shapeId="0">
      <text>
        <r>
          <rPr>
            <b/>
            <sz val="9"/>
            <color indexed="81"/>
            <rFont val="Segoe UI"/>
            <family val="2"/>
          </rPr>
          <t>Informar a data de realização da cotação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G15" authorId="0" shapeId="0">
      <text>
        <r>
          <rPr>
            <b/>
            <sz val="9"/>
            <color indexed="81"/>
            <rFont val="Segoe UI"/>
            <family val="2"/>
          </rPr>
          <t>Informar a marca do equipamento cotado.</t>
        </r>
      </text>
    </comment>
    <comment ref="H15" authorId="0" shapeId="0">
      <text>
        <r>
          <rPr>
            <b/>
            <sz val="9"/>
            <color indexed="81"/>
            <rFont val="Segoe UI"/>
            <family val="2"/>
          </rPr>
          <t>Informar o modelo do equipamento cotado. ATENÇÃO! Deve-se verificar se este modelo atende as especificações técnicas informadas no campo "Descrição"</t>
        </r>
      </text>
    </comment>
    <comment ref="I15" authorId="0" shapeId="0">
      <text>
        <r>
          <rPr>
            <b/>
            <sz val="9"/>
            <color indexed="81"/>
            <rFont val="Segoe UI"/>
            <family val="2"/>
          </rPr>
          <t>Informar o Valor Cotado do equipamento</t>
        </r>
        <r>
          <rPr>
            <sz val="9"/>
            <color indexed="81"/>
            <rFont val="Segoe UI"/>
            <family val="2"/>
          </rPr>
          <t xml:space="preserve">
</t>
        </r>
      </text>
    </comment>
  </commentList>
</comments>
</file>

<file path=xl/comments5.xml><?xml version="1.0" encoding="utf-8"?>
<comments xmlns="http://schemas.openxmlformats.org/spreadsheetml/2006/main">
  <authors>
    <author>Caixa</author>
  </authors>
  <commentList>
    <comment ref="A8" authorId="0" shapeId="0">
      <text>
        <r>
          <rPr>
            <b/>
            <sz val="9"/>
            <color indexed="81"/>
            <rFont val="Segoe UI"/>
            <family val="2"/>
          </rPr>
          <t>Informar o nome da empresa na qual foi realizada a cotação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C8" authorId="0" shapeId="0">
      <text>
        <r>
          <rPr>
            <b/>
            <sz val="9"/>
            <color indexed="81"/>
            <rFont val="Segoe UI"/>
            <family val="2"/>
          </rPr>
          <t>Informar o CNPJ da empresa na qual foi realizada a cotação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D8" authorId="0" shapeId="0">
      <text>
        <r>
          <rPr>
            <b/>
            <sz val="9"/>
            <color indexed="81"/>
            <rFont val="Segoe UI"/>
            <family val="2"/>
          </rPr>
          <t xml:space="preserve">Informar o nome da pessoa de contato na empresa na qual foi realizada a cotação
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E8" authorId="0" shapeId="0">
      <text>
        <r>
          <rPr>
            <b/>
            <sz val="9"/>
            <color indexed="81"/>
            <rFont val="Segoe UI"/>
            <family val="2"/>
          </rPr>
          <t>Informar o telefone de contato na empresa na qual foi realizada a cotação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F8" authorId="0" shapeId="0">
      <text>
        <r>
          <rPr>
            <b/>
            <sz val="9"/>
            <color indexed="81"/>
            <rFont val="Segoe UI"/>
            <family val="2"/>
          </rPr>
          <t>Informar a data de realização da cotação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G8" authorId="0" shapeId="0">
      <text>
        <r>
          <rPr>
            <b/>
            <sz val="9"/>
            <color indexed="81"/>
            <rFont val="Segoe UI"/>
            <family val="2"/>
          </rPr>
          <t>Informar a marca do equipamento cotado.</t>
        </r>
      </text>
    </comment>
    <comment ref="H8" authorId="0" shapeId="0">
      <text>
        <r>
          <rPr>
            <b/>
            <sz val="9"/>
            <color indexed="81"/>
            <rFont val="Segoe UI"/>
            <family val="2"/>
          </rPr>
          <t>Informar o modelo do equipamento cotado. ATENÇÃO! Deve-se verificar se este modelo atende as especificações técnicas informadas no campo "Descrição"</t>
        </r>
      </text>
    </comment>
    <comment ref="I8" authorId="0" shapeId="0">
      <text>
        <r>
          <rPr>
            <b/>
            <sz val="9"/>
            <color indexed="81"/>
            <rFont val="Segoe UI"/>
            <family val="2"/>
          </rPr>
          <t>Informar o Valor Cotado do equipamento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12" authorId="0" shapeId="0">
      <text>
        <r>
          <rPr>
            <b/>
            <sz val="9"/>
            <color indexed="81"/>
            <rFont val="Segoe UI"/>
            <family val="2"/>
          </rPr>
          <t>Informar o nome da empresa na qual foi realizada a cotação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C12" authorId="0" shapeId="0">
      <text>
        <r>
          <rPr>
            <b/>
            <sz val="9"/>
            <color indexed="81"/>
            <rFont val="Segoe UI"/>
            <family val="2"/>
          </rPr>
          <t>Informar o CNPJ da empresa na qual foi realizada a cotação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D12" authorId="0" shapeId="0">
      <text>
        <r>
          <rPr>
            <b/>
            <sz val="9"/>
            <color indexed="81"/>
            <rFont val="Segoe UI"/>
            <family val="2"/>
          </rPr>
          <t xml:space="preserve">Informar o nome da pessoa de contato na empresa na qual foi realizada a cotação
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E12" authorId="0" shapeId="0">
      <text>
        <r>
          <rPr>
            <b/>
            <sz val="9"/>
            <color indexed="81"/>
            <rFont val="Segoe UI"/>
            <family val="2"/>
          </rPr>
          <t>Informar o telefone de contato na empresa na qual foi realizada a cotação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F12" authorId="0" shapeId="0">
      <text>
        <r>
          <rPr>
            <b/>
            <sz val="9"/>
            <color indexed="81"/>
            <rFont val="Segoe UI"/>
            <family val="2"/>
          </rPr>
          <t>Informar a data de realização da cotação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G12" authorId="0" shapeId="0">
      <text>
        <r>
          <rPr>
            <b/>
            <sz val="9"/>
            <color indexed="81"/>
            <rFont val="Segoe UI"/>
            <family val="2"/>
          </rPr>
          <t>Informar a marca do equipamento cotado.</t>
        </r>
      </text>
    </comment>
    <comment ref="H12" authorId="0" shapeId="0">
      <text>
        <r>
          <rPr>
            <b/>
            <sz val="9"/>
            <color indexed="81"/>
            <rFont val="Segoe UI"/>
            <family val="2"/>
          </rPr>
          <t>Informar o modelo do equipamento cotado. ATENÇÃO! Deve-se verificar se este modelo atende as especificações técnicas informadas no campo "Descrição"</t>
        </r>
      </text>
    </comment>
    <comment ref="I12" authorId="0" shapeId="0">
      <text>
        <r>
          <rPr>
            <b/>
            <sz val="9"/>
            <color indexed="81"/>
            <rFont val="Segoe UI"/>
            <family val="2"/>
          </rPr>
          <t>Informar o Valor Cotado do equipamento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15" authorId="0" shapeId="0">
      <text>
        <r>
          <rPr>
            <b/>
            <sz val="9"/>
            <color indexed="81"/>
            <rFont val="Segoe UI"/>
            <family val="2"/>
          </rPr>
          <t>Informar o nome da empresa na qual foi realizada a cotação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C15" authorId="0" shapeId="0">
      <text>
        <r>
          <rPr>
            <b/>
            <sz val="9"/>
            <color indexed="81"/>
            <rFont val="Segoe UI"/>
            <family val="2"/>
          </rPr>
          <t>Informar o CNPJ da empresa na qual foi realizada a cotação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D15" authorId="0" shapeId="0">
      <text>
        <r>
          <rPr>
            <b/>
            <sz val="9"/>
            <color indexed="81"/>
            <rFont val="Segoe UI"/>
            <family val="2"/>
          </rPr>
          <t xml:space="preserve">Informar o nome da pessoa de contato na empresa na qual foi realizada a cotação
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E15" authorId="0" shapeId="0">
      <text>
        <r>
          <rPr>
            <b/>
            <sz val="9"/>
            <color indexed="81"/>
            <rFont val="Segoe UI"/>
            <family val="2"/>
          </rPr>
          <t>Informar o telefone de contato na empresa na qual foi realizada a cotação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F15" authorId="0" shapeId="0">
      <text>
        <r>
          <rPr>
            <b/>
            <sz val="9"/>
            <color indexed="81"/>
            <rFont val="Segoe UI"/>
            <family val="2"/>
          </rPr>
          <t>Informar a data de realização da cotação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G15" authorId="0" shapeId="0">
      <text>
        <r>
          <rPr>
            <b/>
            <sz val="9"/>
            <color indexed="81"/>
            <rFont val="Segoe UI"/>
            <family val="2"/>
          </rPr>
          <t>Informar a marca do equipamento cotado.</t>
        </r>
      </text>
    </comment>
    <comment ref="H15" authorId="0" shapeId="0">
      <text>
        <r>
          <rPr>
            <b/>
            <sz val="9"/>
            <color indexed="81"/>
            <rFont val="Segoe UI"/>
            <family val="2"/>
          </rPr>
          <t>Informar o modelo do equipamento cotado. ATENÇÃO! Deve-se verificar se este modelo atende as especificações técnicas informadas no campo "Descrição"</t>
        </r>
      </text>
    </comment>
    <comment ref="I15" authorId="0" shapeId="0">
      <text>
        <r>
          <rPr>
            <b/>
            <sz val="9"/>
            <color indexed="81"/>
            <rFont val="Segoe UI"/>
            <family val="2"/>
          </rPr>
          <t>Informar o Valor Cotado do equipamento</t>
        </r>
        <r>
          <rPr>
            <sz val="9"/>
            <color indexed="81"/>
            <rFont val="Segoe UI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<sst xmlns="http://schemas.openxmlformats.org/spreadsheetml/2006/main" count="6237" uniqueCount="2268">
  <si>
    <t>Obra</t>
  </si>
  <si>
    <t>Bancos</t>
  </si>
  <si>
    <t>B.D.I.</t>
  </si>
  <si>
    <t>Encargos Sociais</t>
  </si>
  <si>
    <t xml:space="preserve">UNIDADE BÁSICA DE SAÚDE DO BAIRRO MARMIM </t>
  </si>
  <si>
    <t xml:space="preserve">SINAPI - 07/2022 - Espírito Santo
SICRO3 - 04/2022 - Espírito Santo
SICRO2 - 11/2016 - Espírito Santo
IOPES - 05/2022 - Espírito Santo
</t>
  </si>
  <si>
    <t>22,0%</t>
  </si>
  <si>
    <t>Não Desonerado: embutido nos preços unitário dos insumos de mão de obra, de acordo com as bases.</t>
  </si>
  <si>
    <t>Planilha Orçamentária Resumida</t>
  </si>
  <si>
    <t>Item</t>
  </si>
  <si>
    <t>Descrição</t>
  </si>
  <si>
    <t>Total</t>
  </si>
  <si>
    <t>Peso (%)</t>
  </si>
  <si>
    <t xml:space="preserve"> 1 </t>
  </si>
  <si>
    <t>SERVIÇOS PRELIMINARES</t>
  </si>
  <si>
    <t xml:space="preserve"> 2 </t>
  </si>
  <si>
    <t>ESTRUTURA</t>
  </si>
  <si>
    <t xml:space="preserve"> 4 </t>
  </si>
  <si>
    <t>COBERTURA</t>
  </si>
  <si>
    <t xml:space="preserve"> 5 </t>
  </si>
  <si>
    <t>MOVIMENTAÇÃO DE TERRA</t>
  </si>
  <si>
    <t xml:space="preserve"> 6 </t>
  </si>
  <si>
    <t>PISOS</t>
  </si>
  <si>
    <t xml:space="preserve"> 7 </t>
  </si>
  <si>
    <t>PAREDES</t>
  </si>
  <si>
    <t xml:space="preserve"> 8 </t>
  </si>
  <si>
    <t>FORRO</t>
  </si>
  <si>
    <t xml:space="preserve"> 9 </t>
  </si>
  <si>
    <t>ESQUADRIAS</t>
  </si>
  <si>
    <t xml:space="preserve"> 10 </t>
  </si>
  <si>
    <t>PINTURA</t>
  </si>
  <si>
    <t xml:space="preserve"> 11 </t>
  </si>
  <si>
    <t>INSTALAÇÕES HIDROSSANITÁRIAS</t>
  </si>
  <si>
    <t xml:space="preserve"> 12 </t>
  </si>
  <si>
    <t>LOUÇAS E METAIS</t>
  </si>
  <si>
    <t xml:space="preserve"> 13 </t>
  </si>
  <si>
    <t>ELETRICO - DISTRIBUIÇÃO</t>
  </si>
  <si>
    <t xml:space="preserve"> 14 </t>
  </si>
  <si>
    <t>SPDA</t>
  </si>
  <si>
    <t xml:space="preserve"> 15 </t>
  </si>
  <si>
    <t>P.P.C.I.P.</t>
  </si>
  <si>
    <t xml:space="preserve"> 16 </t>
  </si>
  <si>
    <t>CLIMATIZAÇÃO</t>
  </si>
  <si>
    <t xml:space="preserve"> 17 </t>
  </si>
  <si>
    <t>" REDE DE GASES MEDICINAIS, AR COMPRIMIDO E VÁCUO HOSPITALAR  "</t>
  </si>
  <si>
    <t xml:space="preserve"> 18 </t>
  </si>
  <si>
    <t>SERVIÇOS COMPLEMENTARES</t>
  </si>
  <si>
    <t>Total sem BDI</t>
  </si>
  <si>
    <t>Total do BDI</t>
  </si>
  <si>
    <t>Total Geral</t>
  </si>
  <si>
    <t>_______________________________________________________________
Engenharia Top
Setor de Engenharia</t>
  </si>
  <si>
    <t>m²</t>
  </si>
  <si>
    <t>APLICAÇÃO MANUAL DE PINTURA COM TINTA LÁTEX ACRÍLICA EM PAREDES, DUAS DEMÃOS. AF_06/2014</t>
  </si>
  <si>
    <t>SINAPI</t>
  </si>
  <si>
    <t xml:space="preserve"> 88489 </t>
  </si>
  <si>
    <t>EMBOÇO, PARA RECEBIMENTO DE CERÂMICA, EM ARGAMASSA TRAÇO 1:2:8, PREPARO MECÂNICO COM BETONEIRA 400L, APLICADO MANUALMENTE EM FACES INTERNAS DE PAREDES, PARA AMBIENTE COM ÁREA MENOR QUE 5M2, ESPESSURA DE 20MM, COM EXECUÇÃO DE TALISCAS. AF_06/2014</t>
  </si>
  <si>
    <t xml:space="preserve"> 87527 </t>
  </si>
  <si>
    <t>ALVENARIA DE VEDAÇÃO DE BLOCOS VAZADOS DE CONCRETO DE 19X19X39 CM (ESPESSURA 19 CM) E ARGAMASSA DE ASSENTAMENTO COM PREPARO EM BETONEIRA. AF_12/2021</t>
  </si>
  <si>
    <t xml:space="preserve"> 103320 </t>
  </si>
  <si>
    <t>m³</t>
  </si>
  <si>
    <t>CONCRETAGEM DE BLOCOS DE COROAMENTO E VIGAS BALDRAMES, FCK 30 MPA, COM USO DE BOMBA  LANÇAMENTO, ADENSAMENTO E ACABAMENTO. AF_06/2017</t>
  </si>
  <si>
    <t xml:space="preserve"> 96557 </t>
  </si>
  <si>
    <t>KG</t>
  </si>
  <si>
    <t>ARMAÇÃO DE BLOCO, VIGA BALDRAME OU SAPATA UTILIZANDO AÇO CA-50 DE 10 MM - MONTAGEM. AF_06/2017</t>
  </si>
  <si>
    <t xml:space="preserve"> 96546 </t>
  </si>
  <si>
    <t>ARMAÇÃO UTILIZANDO AÇO CA-25 DE 8,0 MM - MONTAGEM. AF_06/2022</t>
  </si>
  <si>
    <t xml:space="preserve"> 92883 </t>
  </si>
  <si>
    <t>ARMAÇÃO DE BLOCO, VIGA BALDRAME E SAPATA UTILIZANDO AÇO CA-60 DE 5 MM - MONTAGEM. AF_06/2017</t>
  </si>
  <si>
    <t xml:space="preserve"> 96543 </t>
  </si>
  <si>
    <t>FABRICAÇÃO, MONTAGEM E DESMONTAGEM DE FÔRMA PARA BLOCO DE COROAMENTO, EM MADEIRA SERRADA, E=25 MM, 2 UTILIZAÇÕES. AF_06/2017</t>
  </si>
  <si>
    <t xml:space="preserve"> 96531 </t>
  </si>
  <si>
    <t>LASTRO DE CONCRETO MAGRO, APLICADO EM BLOCOS DE COROAMENTO OU SAPATAS. AF_08/2017</t>
  </si>
  <si>
    <t xml:space="preserve"> 96616 </t>
  </si>
  <si>
    <t>ESCAVAÇÃO MANUAL PARA BLOCO DE COROAMENTO OU SAPATA (INCLUINDO ESCAVAÇÃO PARA COLOCAÇÃO DE FÔRMAS). AF_06/2017</t>
  </si>
  <si>
    <t xml:space="preserve"> 96523 </t>
  </si>
  <si>
    <t>MURO</t>
  </si>
  <si>
    <t>m</t>
  </si>
  <si>
    <t>Sistema cercamento tipo Gradil Nylofor 3DPintura Simples (preto, verde ou branco), # 50x200m, fio 5,0mm, L=2,50m, H=2,03m, incl. forn./chumb. postes</t>
  </si>
  <si>
    <t>Próprio</t>
  </si>
  <si>
    <t xml:space="preserve"> 41191 </t>
  </si>
  <si>
    <t>Mureta em alvenaria de blocos cerâmicos 10x20x20cmm, h=0.60cm, para fechamento de quadra, com pilaretes de travamento em concreto armado a cada 3m, inclusive chapisco</t>
  </si>
  <si>
    <t>IOPES</t>
  </si>
  <si>
    <t xml:space="preserve"> 200715 </t>
  </si>
  <si>
    <t>Limpeza geral da obra (edificação)</t>
  </si>
  <si>
    <t xml:space="preserve"> 200401 </t>
  </si>
  <si>
    <t>und</t>
  </si>
  <si>
    <t>Placa para inauguração de obra em alumínio polido e=4mm, dimensões 40 x 50 cm, gravação em baixo relevo, inclusive pintura e fixação</t>
  </si>
  <si>
    <t xml:space="preserve"> 200576 </t>
  </si>
  <si>
    <t>M</t>
  </si>
  <si>
    <t>TUBO, PVC, SOLDÁVEL, DN 25MM, INSTALADO EM RAMAL OU SUB-RAMAL DE ÁGUA - FORNECIMENTO E INSTALAÇÃO. AF_06/2022</t>
  </si>
  <si>
    <t xml:space="preserve"> 89356 </t>
  </si>
  <si>
    <t>UN</t>
  </si>
  <si>
    <t>TE, PVC, SOLDÁVEL, DN 25MM, INSTALADO EM RAMAL OU SUB-RAMAL DE ÁGUA - FORNECIMENTO E INSTALAÇÃO. AF_06/2022</t>
  </si>
  <si>
    <t xml:space="preserve"> 89395 </t>
  </si>
  <si>
    <t>JOELHO 90 GRAUS COM BUCHA DE LATÃO, PVC, SOLDÁVEL, DN 25MM, X 3/4  INSTALADO EM RAMAL OU SUB-RAMAL DE ÁGUA - FORNECIMENTO E INSTALAÇÃO. AF_06/2022</t>
  </si>
  <si>
    <t xml:space="preserve"> 89366 </t>
  </si>
  <si>
    <t>TE EM COBRE, DN 15 MM, SEM ANEL DE SOLDA, INSTALADO EM RAMAL E SUB-RAMAL DE HIDRÁULICA PREDIAL - FORNECIMENTO E INSTALAÇÃO. AF_04/2022</t>
  </si>
  <si>
    <t xml:space="preserve"> 92332 </t>
  </si>
  <si>
    <t>COTOVELO EM COBRE, DN 15 MM, 90 GRAUS, SEM ANEL DE SOLDA, INSTALADO EM RAMAL E SUB-RAMAL DE HIDRÁULICA PREDIAL - FORNECIMENTO E INSTALAÇÃO. AF_04/2022</t>
  </si>
  <si>
    <t xml:space="preserve"> 92326 </t>
  </si>
  <si>
    <t>TUBO EM COBRE RÍGIDO, DN 15 MM, CLASSE A, SEM ISOLAMENTO, INSTALADO EM RAMAL DE DISTRIBUIÇÃO  FORNECIMENTO E INSTALAÇÃO. AF_12/2015</t>
  </si>
  <si>
    <t xml:space="preserve"> 97341 </t>
  </si>
  <si>
    <t>REATERRO MANUAL DE VALAS COM COMPACTAÇÃO MECANIZADA. AF_04/2016</t>
  </si>
  <si>
    <t xml:space="preserve"> 93382 </t>
  </si>
  <si>
    <t xml:space="preserve"> 17.2 </t>
  </si>
  <si>
    <t>ESCAVAÇÃO MANUAL DE VALA COM PROFUNDIDADE MENOR OU IGUAL A 1,30 M. AF_02/2021</t>
  </si>
  <si>
    <t xml:space="preserve"> 93358 </t>
  </si>
  <si>
    <t xml:space="preserve"> 17.1 </t>
  </si>
  <si>
    <t>TE, PVC, SERIE NORMAL, ESGOTO PREDIAL, DN 150 X 150 MM, JUNTA ELÁSTICA, FORNECIDO E INSTALADO EM SUBCOLETOR AÉREO DE ESGOTO SANITÁRIO. AF_12/2014</t>
  </si>
  <si>
    <t xml:space="preserve"> 89862 </t>
  </si>
  <si>
    <t>TE, PVC, SERIE NORMAL, ESGOTO PREDIAL, DN 100 X 100 MM, JUNTA ELÁSTICA, FORNECIDO E INSTALADO EM RAMAL DE DESCARGA OU RAMAL DE ESGOTO SANITÁRIO. AF_12/2014</t>
  </si>
  <si>
    <t xml:space="preserve"> 89796 </t>
  </si>
  <si>
    <t>JOELHO 90 GRAUS, PVC, SERIE NORMAL, ESGOTO PREDIAL, DN 150 MM, JUNTA ELÁSTICA, FORNECIDO E INSTALADO EM SUBCOLETOR AÉREO DE ESGOTO SANITÁRIO. AF_12/2014</t>
  </si>
  <si>
    <t xml:space="preserve"> 89854 </t>
  </si>
  <si>
    <t>JOELHO 90 GRAUS, PVC, SERIE NORMAL, ESGOTO PREDIAL, DN 100 MM, JUNTA ELÁSTICA, FORNECIDO E INSTALADO EM RAMAL DE DESCARGA OU RAMAL DE ESGOTO SANITÁRIO. AF_12/2014</t>
  </si>
  <si>
    <t xml:space="preserve"> 89744 </t>
  </si>
  <si>
    <t>TUBO DE PVC PARA REDE COLETORA DE ESGOTO DE PAREDE MACIÇA, DN 200 MM, JUNTA ELÁSTICA - FORNECIMENTO E ASSENTAMENTO. AF_01/2021</t>
  </si>
  <si>
    <t xml:space="preserve"> 90696 </t>
  </si>
  <si>
    <t>TUBO PVC, SERIE NORMAL, ESGOTO PREDIAL, DN 150 MM, FORNECIDO E INSTALADO EM SUBCOLETOR AÉREO DE ESGOTO SANITÁRIO. AF_12/2014</t>
  </si>
  <si>
    <t xml:space="preserve"> 89849 </t>
  </si>
  <si>
    <t>TUBO PVC, SERIE NORMAL, ESGOTO PREDIAL, DN 100 MM, FORNECIDO E INSTALADO EM PRUMADA DE ESGOTO SANITÁRIO OU VENTILAÇÃO. AF_12/2014</t>
  </si>
  <si>
    <t xml:space="preserve"> 89800 </t>
  </si>
  <si>
    <t>TE, PVC, SOLDÁVEL, DN 32MM, INSTALADO EM RAMAL OU SUB-RAMAL DE ÁGUA - FORNECIMENTO E INSTALAÇÃO. AF_06/2022</t>
  </si>
  <si>
    <t xml:space="preserve"> 89398 </t>
  </si>
  <si>
    <t>JOELHO 45 GRAUS, PVC, SOLDÁVEL, DN 32MM, INSTALADO EM RAMAL OU SUB-RAMAL DE ÁGUA - FORNECIMENTO E INSTALAÇÃO. AF_06/2022</t>
  </si>
  <si>
    <t xml:space="preserve"> 89368 </t>
  </si>
  <si>
    <t>JOELHO 90 GRAUS, PVC, SOLDÁVEL, DN 32MM, INSTALADO EM RAMAL OU SUB-RAMAL DE ÁGUA - FORNECIMENTO E INSTALAÇÃO. AF_06/2022</t>
  </si>
  <si>
    <t xml:space="preserve"> 89367 </t>
  </si>
  <si>
    <t>TUBO, PVC, SOLDÁVEL, DN 25MM, INSTALADO EM PRUMADA DE ÁGUA - FORNECIMENTO E INSTALAÇÃO. AF_06/2022</t>
  </si>
  <si>
    <t xml:space="preserve"> 89446 </t>
  </si>
  <si>
    <t>TUBO EM COBRE FLEXÍVEL, DN 5/8", COM ISOLAMENTO, INSTALADO EM RAMAL DE ALIMENTAÇÃO DE AR CONDICIONADO COM CONDENSADORA INDIVIDUAL  FORNECIMENTO E INSTALAÇÃO. AF_12/2015</t>
  </si>
  <si>
    <t xml:space="preserve"> 97330 </t>
  </si>
  <si>
    <t>TUBO EM COBRE FLEXÍVEL, DN 1/2", COM ISOLAMENTO, INSTALADO EM RAMAL DE ALIMENTAÇÃO DE AR CONDICIONADO COM CONDENSADORA INDIVIDUAL  FORNECIMENTO E INSTALAÇÃO. AF_12/2015</t>
  </si>
  <si>
    <t xml:space="preserve"> 97329 </t>
  </si>
  <si>
    <t>TUBO EM COBRE FLEXÍVEL, DN 1/4, COM ISOLAMENTO, INSTALADO EM RAMAL DE ALIMENTAÇÃO DE AR CONDICIONADO COM CONDENSADORA INDIVIDUAL   FORNECIMENTO E INSTALAÇÃO. AF_12/2015</t>
  </si>
  <si>
    <t xml:space="preserve"> 97327 </t>
  </si>
  <si>
    <t xml:space="preserve"> 16.1 </t>
  </si>
  <si>
    <t>EXTINTOR DE INCÊNDIO PORTÁTIL COM CARGA DE ÁGUA PRESSURIZADA DE 10 L, CLASSE A - FORNECIMENTO E INSTALAÇÃO. AF_10/2020_P</t>
  </si>
  <si>
    <t xml:space="preserve"> 101905 </t>
  </si>
  <si>
    <t>PLACA DE SINALIZACAO DE SEGURANCA CONTRA INCENDIO, FOTOLUMINESCENTE, QUADRADA, *20 X 20* CM, EM PVC *2* MM ANTI-CHAMAS (SIMBOLOS, CORES E PICTOGRAMAS CONFORME NBR 16820)</t>
  </si>
  <si>
    <t xml:space="preserve"> PRÓPRIA </t>
  </si>
  <si>
    <t>PLACA DE SINALIZACAO DE SEGURANCA CONTRA INCENDIO, FOTOLUMINESCENTE, RETANGULAR, *13 X 26* CM, EM PVC *2* MM ANTI-CHAMAS (SIMBOLOS, CORES E PICTOGRAMAS CONFORME NBR 16820)</t>
  </si>
  <si>
    <t xml:space="preserve"> PROPRIB </t>
  </si>
  <si>
    <t xml:space="preserve"> 15.1 </t>
  </si>
  <si>
    <t>Haste de terra tipo COPPERWELD - 5/8" x 2.40m</t>
  </si>
  <si>
    <t xml:space="preserve"> 160311 </t>
  </si>
  <si>
    <t>un</t>
  </si>
  <si>
    <t>Laudo tecnico com emissao de ART do sistema de proteção contra descargas atmosféricas (SPDA)</t>
  </si>
  <si>
    <t xml:space="preserve"> PROPRIA </t>
  </si>
  <si>
    <t>Terminal estanhado de 1 compressão 1 furo, 35mm², ref. TEL-5135, marca de referência Termotécnica ou equivalente</t>
  </si>
  <si>
    <t xml:space="preserve"> 160328 </t>
  </si>
  <si>
    <t>CAIXA DE INSPEÇÃO PARA ATERRAMENTO, CIRCULAR, EM POLIETILENO, DIÂMETRO INTERNO = 0,3 M. AF_12/2020</t>
  </si>
  <si>
    <t xml:space="preserve"> 98111 </t>
  </si>
  <si>
    <t>Terminal aéreo em latão (minicaptor), com conector e fixação horizontal 250mm x 10mm, ref. TEL-2024, inclusive vedação dos furos com poliuretano ref. TEL 5905, marca de ref. Termotécnica ou equivalente</t>
  </si>
  <si>
    <t xml:space="preserve"> 160309 </t>
  </si>
  <si>
    <t>ELETRODUTO PVC 40MM (1 ¼ ) PARA SPDA - FORNECIMENTO E INSTALAÇÃO. AF_12/2017</t>
  </si>
  <si>
    <t xml:space="preserve"> 96984 </t>
  </si>
  <si>
    <t>CORDOALHA DE COBRE NU 35 MM², NÃO ENTERRADA, COM ISOLADOR - FORNECIMENTO E INSTALAÇÃO. AF_12/2017</t>
  </si>
  <si>
    <t xml:space="preserve"> 96973 </t>
  </si>
  <si>
    <t>CORDOALHA DE COBRE NU 50 MM², ENTERRADA, SEM ISOLADOR - FORNECIMENTO E INSTALAÇÃO. AF_12/2017</t>
  </si>
  <si>
    <t xml:space="preserve"> 96977 </t>
  </si>
  <si>
    <t xml:space="preserve"> 14.1 </t>
  </si>
  <si>
    <t>PATCH PANEL 24 PORTAS, CATEGORIA 6 - FORNECIMENTO E INSTALAÇÃO. AF_11/2019</t>
  </si>
  <si>
    <t xml:space="preserve"> 98302 </t>
  </si>
  <si>
    <t>ELETRODUTO FLEXÍVEL CORRUGADO, PVC, DN 25 MM (3/4"), PARA CIRCUITOS TERMINAIS, INSTALADO EM PAREDE - FORNECIMENTO E INSTALAÇÃO. AF_12/2015</t>
  </si>
  <si>
    <t xml:space="preserve"> 91854 </t>
  </si>
  <si>
    <t>ELETRODUTO FLEXÍVEL CORRUGADO, PVC, DN 32 MM (1"), PARA CIRCUITOS TERMINAIS, INSTALADO EM PAREDE - FORNECIMENTO E INSTALAÇÃO. AF_12/2015</t>
  </si>
  <si>
    <t xml:space="preserve"> 91856 </t>
  </si>
  <si>
    <t>Eletrocalha perfurada em chapa de aço galvanizado nº16, 150x50mm, sem tampa</t>
  </si>
  <si>
    <t xml:space="preserve"> 150835 </t>
  </si>
  <si>
    <t>CABO ELETRÔNICO CATEGORIA 5E, INSTALADO EM EDIFICAÇÃO RESIDENCIAL - FORNECIMENTO E INSTALAÇÃO. AF_11/2019</t>
  </si>
  <si>
    <t xml:space="preserve"> 98294 </t>
  </si>
  <si>
    <t>Caixa de passagem de alvenaria de blocos cerâmicos 10 furos 10x20x20cm, dimensão de 30x30x30cm, com revestimento interno em chapisco e reboco, tampa de concreto esp. 5cm e lastro de brita 5cm</t>
  </si>
  <si>
    <t xml:space="preserve"> 151003 </t>
  </si>
  <si>
    <t>Espelho 4" x 2" com conector RJ 45 fêmea CAT. 5e</t>
  </si>
  <si>
    <t xml:space="preserve"> 160806 </t>
  </si>
  <si>
    <t>REDE LOGICA - T.I</t>
  </si>
  <si>
    <t>Caixa de inspeção em alv. bloco concreto 9x19x39cm, dim. 60x60cm e Hmáx=1m, c/ tampa de ferro fundido 40x40cm, lastro de concreto esp.10cm, revest. interno c/ chapisco e reboco impermeabiliz, incl. escavação, reaterro e enchimento</t>
  </si>
  <si>
    <t xml:space="preserve"> 141110 </t>
  </si>
  <si>
    <t>GRUPO GERADOR ESTACIONARIO SILENCIADO, POTENCIA 50 KVA, MOTOR  DIESEL</t>
  </si>
  <si>
    <t xml:space="preserve"> 00044494 </t>
  </si>
  <si>
    <t>ELETRODUTO FLEXÍVEL CORRUGADO, PEAD, DN 90 (3"), PARA REDE ENTERRADA DE DISTRIBUIÇÃO DE ENERGIA ELÉTRICA - FORNECIMENTO E INSTALAÇÃO. AF_12/2021</t>
  </si>
  <si>
    <t xml:space="preserve"> 97669 </t>
  </si>
  <si>
    <t>CABO DE COBRE FLEXÍVEL ISOLADO, 50 MM², ANTI-CHAMA 0,6/1,0 KV, PARA REDE ENTERRADA DE DISTRIBUIÇÃO DE ENERGIA ELÉTRICA - FORNECIMENTO E INSTALAÇÃO. AF_12/2021</t>
  </si>
  <si>
    <t xml:space="preserve"> 92988 </t>
  </si>
  <si>
    <t>CABO DE COBRE FLEXÍVEL ISOLADO, 95 MM², ANTI-CHAMA 0,6/1,0 KV, PARA REDE ENTERRADA DE DISTRIBUIÇÃO DE ENERGIA ELÉTRICA - FORNECIMENTO E INSTALAÇÃO. AF_12/2021</t>
  </si>
  <si>
    <t xml:space="preserve"> 92992 </t>
  </si>
  <si>
    <t>QUADRO DE DISTRIBUIÇÃO DE ENERGIA EM CHAPA DE AÇO GALVANIZADO, DE EMBUTIR, COM BARRAMENTO TRIFÁSICO, PARA 18 DISJUNTORES DIN 100A - FORNECIMENTO E INSTALAÇÃO. AF_10/2020</t>
  </si>
  <si>
    <t xml:space="preserve"> 101883 </t>
  </si>
  <si>
    <t>QUADRO DE DISTRIBUIÇÃO DE ENERGIA EM PVC, DE EMBUTIR, SEM BARRAMENTO, PARA 6 DISJUNTORES - FORNECIMENTO E INSTALAÇÃO. AF_10/2020</t>
  </si>
  <si>
    <t xml:space="preserve"> 101876 </t>
  </si>
  <si>
    <t>QUADRO DE DISTRIBUIÇÃO DE ENERGIA EM CHAPA DE AÇO GALVANIZADO, DE EMBUTIR, COM BARRAMENTO TRIFÁSICO, PARA 30 DISJUNTORES DIN 225A - FORNECIMENTO E INSTALAÇÃO. AF_10/2020</t>
  </si>
  <si>
    <t xml:space="preserve"> 101882 </t>
  </si>
  <si>
    <t>DISJUNTOR TRIPOLAR TIPO DIN, CORRENTE NOMINAL DE 25A - FORNECIMENTO E INSTALAÇÃO. AF_10/2020</t>
  </si>
  <si>
    <t xml:space="preserve"> 93670 </t>
  </si>
  <si>
    <t>DISJUNTOR BIPOLAR TIPO DIN, CORRENTE NOMINAL DE 20A - FORNECIMENTO E INSTALAÇÃO. AF_10/2020</t>
  </si>
  <si>
    <t xml:space="preserve"> 93662 </t>
  </si>
  <si>
    <t>DISJUNTOR BIPOLAR TIPO DIN, CORRENTE NOMINAL DE 10A - FORNECIMENTO E INSTALAÇÃO. AF_10/2020</t>
  </si>
  <si>
    <t xml:space="preserve"> 93660 </t>
  </si>
  <si>
    <t>DISJUNTOR BIPOLAR TIPO DIN, CORRENTE NOMINAL DE 16A - FORNECIMENTO E INSTALAÇÃO. AF_10/2020</t>
  </si>
  <si>
    <t xml:space="preserve"> 93661 </t>
  </si>
  <si>
    <t>DISJUNTOR MONOPOLAR TIPO DIN, CORRENTE NOMINAL DE 20A - FORNECIMENTO E INSTALAÇÃO. AF_10/2020</t>
  </si>
  <si>
    <t xml:space="preserve"> 93655 </t>
  </si>
  <si>
    <t>DISJUNTOR MONOPOLAR TIPO DIN, CORRENTE NOMINAL DE 16A - FORNECIMENTO E INSTALAÇÃO. AF_10/2020</t>
  </si>
  <si>
    <t xml:space="preserve"> 93654 </t>
  </si>
  <si>
    <t>DISJUNTOR MONOPOLAR TIPO DIN, CORRENTE NOMINAL DE 10A - FORNECIMENTO E INSTALAÇÃO. AF_10/2020</t>
  </si>
  <si>
    <t xml:space="preserve"> 93653 </t>
  </si>
  <si>
    <t>Ponto para iluminação de emergência completo, inclusive bloco autônomo de iluminação 2x9W com tomada universal</t>
  </si>
  <si>
    <t xml:space="preserve"> 160613 </t>
  </si>
  <si>
    <t>DISJUNTOR TRIPOLAR TIPO DIN, CORRENTE NOMINAL DE 20A - FORNECIMENTO E INSTALAÇÃO. AF_10/2020</t>
  </si>
  <si>
    <t xml:space="preserve"> 93669 </t>
  </si>
  <si>
    <t>Luminária embutir compl., corpo ch. aço pintada branca, refletor,aletas parabólicas alum.alta pureza e refletância nclusive 4 lâmpadas LED T8 9W temp. de cor 5000k - Ref.CE416AL-N - AMES, 6026 - LUMAVI OU EQUIVALENTE</t>
  </si>
  <si>
    <t xml:space="preserve"> 181007 </t>
  </si>
  <si>
    <t>CABO DE COBRE FLEXÍVEL ISOLADO, 2,5 MM², ANTI-CHAMA 450/750 V, PARA CIRCUITOS TERMINAIS - FORNECIMENTO E INSTALAÇÃO. AF_12/2015</t>
  </si>
  <si>
    <t xml:space="preserve"> 91926 </t>
  </si>
  <si>
    <t>ELETRODUTO FLEXÍVEL CORRUGADO, PEAD, DN 40 MM (1 1/4"), PARA CIRCUITOS TERMINAIS, INSTALADO EM FORRO - FORNECIMENTO E INSTALAÇÃO. AF_12/2015</t>
  </si>
  <si>
    <t xml:space="preserve"> 91840 </t>
  </si>
  <si>
    <t>CABO DE COBRE FLEXÍVEL ISOLADO, 4 MM², ANTI-CHAMA 450/750 V, PARA CIRCUITOS TERMINAIS - FORNECIMENTO E INSTALAÇÃO. AF_12/2015</t>
  </si>
  <si>
    <t xml:space="preserve"> 91928 </t>
  </si>
  <si>
    <t>ELETRODUTO FLEXÍVEL CORRUGADO, PVC, DN 20 MM (1/2"), PARA CIRCUITOS TERMINAIS, INSTALADO EM PAREDE - FORNECIMENTO E INSTALAÇÃO. AF_12/2015</t>
  </si>
  <si>
    <t xml:space="preserve"> 91852 </t>
  </si>
  <si>
    <t>Eletroduto flexível corrugado 3/4" , marca de referência TIGRE</t>
  </si>
  <si>
    <t xml:space="preserve"> 151132 </t>
  </si>
  <si>
    <t>ELETRODUTO FLEXÍVEL CORRUGADO, PVC, DN 32 MM (1"), PARA CIRCUITOS TERMINAIS, INSTALADO EM FORRO - FORNECIMENTO E INSTALAÇÃO. AF_12/2015</t>
  </si>
  <si>
    <t xml:space="preserve"> 91836 </t>
  </si>
  <si>
    <t>FIXAÇÃO DE TUBOS HORIZONTAIS DE PVC, CPVC OU COBRE DIÂMETROS MENORES OU IGUAIS A 40 MM OU ELETROCALHAS ATÉ 150MM DE LARGURA, COM ABRAÇADEIRA METÁLICA RÍGIDA TIPO D 1/2, FIXADA EM PERFILADO EM LAJE. AF_05/2015</t>
  </si>
  <si>
    <t xml:space="preserve"> 91170 </t>
  </si>
  <si>
    <t>Dispositivo de proteção contra surto (DPS) bipolar, tensão nominal máxima 275VCA, corente de surto máxima 40KA.</t>
  </si>
  <si>
    <t xml:space="preserve"> 151337 </t>
  </si>
  <si>
    <t>DISJUNTOR TERMOMAGNÉTICO TRIPOLAR , CORRENTE NOMINAL DE 250A - FORNECIMENTO E INSTALAÇÃO. AF_10/2020</t>
  </si>
  <si>
    <t xml:space="preserve"> 101897 </t>
  </si>
  <si>
    <t>DISJUNTOR BIPOLAR TIPO DIN, CORRENTE NOMINAL DE 25A - FORNECIMENTO E INSTALAÇÃO. AF_10/2020</t>
  </si>
  <si>
    <t xml:space="preserve"> 93663 </t>
  </si>
  <si>
    <t>TOMADA BAIXA DE EMBUTIR (2 MÓDULOS), 2P+T 10 A, INCLUINDO SUPORTE E PLACA - FORNECIMENTO E INSTALAÇÃO. AF_12/2015</t>
  </si>
  <si>
    <t xml:space="preserve"> 92008 </t>
  </si>
  <si>
    <t>TOMADA BAIXA DE EMBUTIR (1 MÓDULO), 2P+T 20 A, INCLUINDO SUPORTE E PLACA - FORNECIMENTO E INSTALAÇÃO. AF_12/2015</t>
  </si>
  <si>
    <t xml:space="preserve"> 92001 </t>
  </si>
  <si>
    <t>TOMADA ALTA DE EMBUTIR (1 MÓDULO), 2P+T 10 A, INCLUINDO SUPORTE E PLACA - FORNECIMENTO E INSTALAÇÃO. AF_12/2015</t>
  </si>
  <si>
    <t xml:space="preserve"> 91992 </t>
  </si>
  <si>
    <t>TOMADA BAIXA DE EMBUTIR (1 MÓDULO), 2P+T 10 A, INCLUINDO SUPORTE E PLACA - FORNECIMENTO E INSTALAÇÃO. AF_12/2015</t>
  </si>
  <si>
    <t xml:space="preserve"> 92000 </t>
  </si>
  <si>
    <t>INTERRUPTOR SIMPLES (1 MÓDULO), 10A/250V, INCLUINDO SUPORTE E PLACA - FORNECIMENTO E INSTALAÇÃO. AF_12/2015</t>
  </si>
  <si>
    <t xml:space="preserve"> 91953 </t>
  </si>
  <si>
    <t>INTERRUPTOR SIMPLES (2 MÓDULOS), 10A/250V, INCLUINDO SUPORTE E PLACA - FORNECIMENTO E INSTALAÇÃO. AF_12/2015</t>
  </si>
  <si>
    <t xml:space="preserve"> 91959 </t>
  </si>
  <si>
    <t>INTERRUPTOR SIMPLES (3 MÓDULOS), 10A/250V, INCLUINDO SUPORTE E PLACA - FORNECIMENTO E INSTALAÇÃO. AF_12/2015</t>
  </si>
  <si>
    <t xml:space="preserve"> 91967 </t>
  </si>
  <si>
    <t>INTERRUPTOR SIMPLES (1 MÓDULO) COM 1 TOMADA DE EMBUTIR 2P+T 10 A,  INCLUINDO SUPORTE E PLACA - FORNECIMENTO E INSTALAÇÃO. AF_12/2015</t>
  </si>
  <si>
    <t xml:space="preserve"> 92023 </t>
  </si>
  <si>
    <t>CAIXA RETANGULAR 4" X 2" BAIXA (0,30 M DO PISO), METÁLICA, INSTALADA EM PAREDE - FORNECIMENTO E INSTALAÇÃO. AF_12/2015</t>
  </si>
  <si>
    <t xml:space="preserve"> 92869 </t>
  </si>
  <si>
    <t>CAIXA OCTOGONAL 4" X 4", PVC, INSTALADA EM LAJE - FORNECIMENTO E INSTALAÇÃO. AF_12/2015</t>
  </si>
  <si>
    <t xml:space="preserve"> 91936 </t>
  </si>
  <si>
    <t>CAIXA RETANGULAR 4" X 2" BAIXA (0,30 M DO PISO), PVC, INSTALADA EM PAREDE - FORNECIMENTO E INSTALAÇÃO. AF_12/2015</t>
  </si>
  <si>
    <t xml:space="preserve"> 91941 </t>
  </si>
  <si>
    <t>Padrão de entrada de energia elétrica, trifásico, entrada aérea, a 4 fios, carga instalada em muro de 57001 até 75000W - 220/127V</t>
  </si>
  <si>
    <t xml:space="preserve"> 151710 </t>
  </si>
  <si>
    <t>ELETRICA</t>
  </si>
  <si>
    <t xml:space="preserve"> 13.1 </t>
  </si>
  <si>
    <t>SABONETEIRA PLASTICA TIPO DISPENSER PARA SABONETE LIQUIDO COM RESERVATORIO 800 A 1500 ML, INCLUSO FIXAÇÃO. AF_01/2020</t>
  </si>
  <si>
    <t xml:space="preserve"> 95547 </t>
  </si>
  <si>
    <t>PORTA TOALHA BANHO EM METAL CROMADO, TIPO BARRA, INCLUSO FIXAÇÃO. AF_01/2020</t>
  </si>
  <si>
    <t xml:space="preserve"> 95543 </t>
  </si>
  <si>
    <t>CHUVEIRO ELÉTRICO COMUM CORPO PLÁSTICO, TIPO DUCHA  FORNECIMENTO E INSTALAÇÃO. AF_01/2020</t>
  </si>
  <si>
    <t xml:space="preserve"> 100860 </t>
  </si>
  <si>
    <t>LAVATÓRIO LOUÇA BRANCA COM COLUNA, 45 X 55CM OU EQUIVALENTE, PADRÃO MÉDIO, INCLUSO SIFÃO TIPO GARRAFA, VÁLVULA E ENGATE FLEXÍVEL DE 40CM EM METAL CROMADO, COM TORNEIRA CROMADA DE MESA, PADRÃO MÉDIO - FORNECIMENTO E INSTALAÇÃO. AF_01/2020</t>
  </si>
  <si>
    <t xml:space="preserve"> 86941 </t>
  </si>
  <si>
    <t>BANCADA DE GRANITO CINZA POLIDO, DE 1,50 X 0,60 M, PARA PIA DE COZINHA - FORNECIMENTO E INSTALAÇÃO. AF_01/2020</t>
  </si>
  <si>
    <t xml:space="preserve"> 86889 </t>
  </si>
  <si>
    <t>BANCADA EM AÇO INOX COM CUBA INOX 2,50*0,5m</t>
  </si>
  <si>
    <t xml:space="preserve"> COT-01 </t>
  </si>
  <si>
    <t>BARRA DE APOIO RETA, EM ACO INOX POLIDO, COMPRIMENTO 80 CM,  FIXADA NA PAREDE - FORNECIMENTO E INSTALAÇÃO. AF_01/2020</t>
  </si>
  <si>
    <t xml:space="preserve"> 100868 </t>
  </si>
  <si>
    <t>BARRA DE APOIO LATERAL ARTICULADA, COM TRAVA, EM ACO INOX POLIDO, FIXADA NA PAREDE - FORNECIMENTO E INSTALAÇÃO. AF_01/2020</t>
  </si>
  <si>
    <t xml:space="preserve"> 100865 </t>
  </si>
  <si>
    <t>ASSENTO SANITÁRIO CONVENCIONAL - FORNECIMENTO E INSTALACAO. AF_01/2020</t>
  </si>
  <si>
    <t xml:space="preserve"> 100849 </t>
  </si>
  <si>
    <t xml:space="preserve"> 12.2 </t>
  </si>
  <si>
    <t>CALHA EM CHAPA DE AÇO GALVANIZADO NÚMERO 24, DESENVOLVIMENTO DE 50 CM, INCLUSO TRANSPORTE VERTICAL. AF_07/2019</t>
  </si>
  <si>
    <t xml:space="preserve"> 94228 </t>
  </si>
  <si>
    <t>CALHA EM CHAPA DE AÇO GALVANIZADO NÚMERO 24, DESENVOLVIMENTO DE 100 CM, INCLUSO TRANSPORTE VERTICAL. AF_07/2019</t>
  </si>
  <si>
    <t xml:space="preserve"> 94229 </t>
  </si>
  <si>
    <t>TUBO PVC, SÉRIE R, ÁGUA PLUVIAL, DN 150 MM, FORNECIDO E INSTALADO EM CONDUTORES VERTICAIS DE ÁGUAS PLUVIAIS. AF_06/2022</t>
  </si>
  <si>
    <t xml:space="preserve"> 89580 </t>
  </si>
  <si>
    <t>TUBO PVC, SÉRIE R, ÁGUA PLUVIAL, DN 100 MM, FORNECIDO E INSTALADO EM RAMAL DE ENCAMINHAMENTO. AF_06/2022</t>
  </si>
  <si>
    <t xml:space="preserve"> 89512 </t>
  </si>
  <si>
    <t>JOELHO 90 GRAUS, PVC, SERIE R, ÁGUA PLUVIAL, DN 100 MM, JUNTA ELÁSTICA, FORNECIDO E INSTALADO EM RAMAL DE ENCAMINHAMENTO. AF_06/2022</t>
  </si>
  <si>
    <t xml:space="preserve"> 89529 </t>
  </si>
  <si>
    <t>Caixa de areia de alvenaria de blocos de concreto 9x19x39cm, dim. 60x60cm e Hmáx=1m, c/ tampa em concreto esp. 5cm, lastro concreto esp. 10cm, revestida intern. c/ chapisco e reboco impermeabilizante, incl. escavação e reaterro</t>
  </si>
  <si>
    <t xml:space="preserve"> 141102 </t>
  </si>
  <si>
    <t>DRENAGEM</t>
  </si>
  <si>
    <t>TÊ DE REDUÇÃO PARA ESGOTO 75X50MM</t>
  </si>
  <si>
    <t xml:space="preserve"> COT - 03 </t>
  </si>
  <si>
    <t>TE, PVC, SERIE NORMAL, ESGOTO PREDIAL, DN 50 X 50 MM, JUNTA ELÁSTICA, FORNECIDO E INSTALADO EM RAMAL DE DESCARGA OU RAMAL DE ESGOTO SANITÁRIO. AF_12/2014</t>
  </si>
  <si>
    <t xml:space="preserve"> 89784 </t>
  </si>
  <si>
    <t>JOELHO 90 GRAUS, PVC, SOLDÁVEL, DN 50MM, INSTALADO EM PRUMADA DE ÁGUA - FORNECIMENTO E INSTALAÇÃO. AF_06/2022</t>
  </si>
  <si>
    <t xml:space="preserve"> 89501 </t>
  </si>
  <si>
    <t>TERMINAL DE VENTILACAO, 50 MM, SERIE NORMAL, ESGOTO PREDIAL, FORNECIDO E INSTALADO EM PRUMADA DE ESGOTO SANITÁRIO OU VENTILAÇÃO. AF_12/2014</t>
  </si>
  <si>
    <t xml:space="preserve"> PROPRI </t>
  </si>
  <si>
    <t>JOELHO 45 GRAUS, PVC, SOLDÁVEL, DN 50MM, INSTALADO EM PRUMADA DE ÁGUA - FORNECIMENTO E INSTALAÇÃO. AF_06/2022</t>
  </si>
  <si>
    <t xml:space="preserve"> 89502 </t>
  </si>
  <si>
    <t>CURVA LONGA 90 GRAUS, PVC, SERIE NORMAL, ESGOTO PREDIAL, DN 50 MM, JUNTA ELÁSTICA, FORNECIDO E INSTALADO EM RAMAL DE DESCARGA OU RAMAL DE ESGOTO SANITÁRIO. AF_12/2014</t>
  </si>
  <si>
    <t xml:space="preserve"> 89735 </t>
  </si>
  <si>
    <t>TE, PVC, SERIE NORMAL, ESGOTO PREDIAL, DN 40 X 40 MM, JUNTA SOLDÁVEL, FORNECIDO E INSTALADO EM RAMAL DE DESCARGA OU RAMAL DE ESGOTO SANITÁRIO. AF_12/2014</t>
  </si>
  <si>
    <t xml:space="preserve"> 89782 </t>
  </si>
  <si>
    <t>TUBO PVC, SERIE NORMAL, ESGOTO PREDIAL, DN 40 MM, FORNECIDO E INSTALADO EM RAMAL DE DESCARGA OU RAMAL DE ESGOTO SANITÁRIO. AF_12/2014</t>
  </si>
  <si>
    <t xml:space="preserve"> 89711 </t>
  </si>
  <si>
    <t>TUBO PVC, SERIE NORMAL, ESGOTO PREDIAL, DN 100 MM, FORNECIDO E INSTALADO EM RAMAL DE DESCARGA OU RAMAL DE ESGOTO SANITÁRIO. AF_12/2014</t>
  </si>
  <si>
    <t xml:space="preserve"> 89714 </t>
  </si>
  <si>
    <t>TUBO PVC, SERIE NORMAL, ESGOTO PREDIAL, DN 75 MM, FORNECIDO E INSTALADO EM RAMAL DE DESCARGA OU RAMAL DE ESGOTO SANITÁRIO. AF_12/2014</t>
  </si>
  <si>
    <t xml:space="preserve"> 89713 </t>
  </si>
  <si>
    <t>TUBO PVC, SERIE NORMAL, ESGOTO PREDIAL, DN 50 MM, FORNECIDO E INSTALADO EM RAMAL DE DESCARGA OU RAMAL DE ESGOTO SANITÁRIO. AF_12/2014</t>
  </si>
  <si>
    <t xml:space="preserve"> 89712 </t>
  </si>
  <si>
    <t>JUNÇÃO SIMPLES, PVC, SERIE NORMAL, ESGOTO PREDIAL, DN 100 X 100 MM, JUNTA ELÁSTICA, FORNECIDO E INSTALADO EM PRUMADA DE ESGOTO SANITÁRIO OU VENTILAÇÃO. AF_12/2014</t>
  </si>
  <si>
    <t xml:space="preserve"> 89834 </t>
  </si>
  <si>
    <t>JUNÇÃO SIMPLES, PVC, SERIE NORMAL, ESGOTO PREDIAL, DN 75 X 75 MM, JUNTA ELÁSTICA, FORNECIDO E INSTALADO EM PRUMADA DE ESGOTO SANITÁRIO OU VENTILAÇÃO. AF_12/2014</t>
  </si>
  <si>
    <t xml:space="preserve"> 89830 </t>
  </si>
  <si>
    <t>JUNÇÃO SIMPLES, PVC, SERIE NORMAL, ESGOTO PREDIAL, DN 50 X 50 MM, JUNTA ELÁSTICA, FORNECIDO E INSTALADO EM PRUMADA DE ESGOTO SANITÁRIO OU VENTILAÇÃO. AF_12/2014</t>
  </si>
  <si>
    <t xml:space="preserve"> 89827 </t>
  </si>
  <si>
    <t>JOELHO 90 GRAUS, PVC, SERIE NORMAL, ESGOTO PREDIAL, DN 40 MM, JUNTA SOLDÁVEL, FORNECIDO E INSTALADO EM RAMAL DE DESCARGA OU RAMAL DE ESGOTO SANITÁRIO. AF_12/2014</t>
  </si>
  <si>
    <t xml:space="preserve"> 89724 </t>
  </si>
  <si>
    <t>JOELHO 90 GRAUS, PVC, SERIE NORMAL, ESGOTO PREDIAL, DN 50 MM, JUNTA ELÁSTICA, FORNECIDO E INSTALADO EM RAMAL DE DESCARGA OU RAMAL DE ESGOTO SANITÁRIO. AF_12/2014</t>
  </si>
  <si>
    <t xml:space="preserve"> 89731 </t>
  </si>
  <si>
    <t>JOELHO 45 GRAUS, PVC, SERIE NORMAL, ESGOTO PREDIAL, DN 50 MM, JUNTA ELÁSTICA, FORNECIDO E INSTALADO EM RAMAL DE DESCARGA OU RAMAL DE ESGOTO SANITÁRIO. AF_12/2014</t>
  </si>
  <si>
    <t xml:space="preserve"> 89732 </t>
  </si>
  <si>
    <t>JOELHO 45 GRAUS, PVC, SERIE NORMAL, ESGOTO PREDIAL, DN 40 MM, JUNTA SOLDÁVEL, FORNECIDO E INSTALADO EM RAMAL DE DESCARGA OU RAMAL DE ESGOTO SANITÁRIO. AF_12/2014</t>
  </si>
  <si>
    <t xml:space="preserve"> 89726 </t>
  </si>
  <si>
    <t>JOELHO 45 GRAUS, PVC, SERIE NORMAL, ESGOTO PREDIAL, DN 100 MM, JUNTA ELÁSTICA, FORNECIDO E INSTALADO EM RAMAL DE DESCARGA OU RAMAL DE ESGOTO SANITÁRIO. AF_12/2014</t>
  </si>
  <si>
    <t xml:space="preserve"> 89746 </t>
  </si>
  <si>
    <t>CURVA CURTA 90 GRAUS, PVC, SERIE NORMAL, ESGOTO PREDIAL, DN 40 MM, JUNTA SOLDÁVEL, FORNECIDO E INSTALADO EM RAMAL DE DESCARGA OU RAMAL DE ESGOTO SANITÁRIO. AF_12/2014</t>
  </si>
  <si>
    <t xml:space="preserve"> 89728 </t>
  </si>
  <si>
    <t>BUCHA DE REDUÇÃO LONGA, PVC, SERIE R, ÁGUA PLUVIAL, DN 50 X 40 MM, JUNTA ELÁSTICA, FORNECIDO E INSTALADO EM RAMAL DE ENCAMINHAMENTO. AF_06/2022</t>
  </si>
  <si>
    <t xml:space="preserve"> 89546 </t>
  </si>
  <si>
    <t>VÁLVULA EM PLÁSTICO 1 PARA PIA, TANQUE OU LAVATÓRIO, COM OU SEM LADRÃO - FORNECIMENTO E INSTALAÇÃO. AF_01/2020</t>
  </si>
  <si>
    <t xml:space="preserve"> 86879 </t>
  </si>
  <si>
    <t>SIFÃO DO TIPO FLEXÍVEL EM PVC 1  X 1.1/2  - FORNECIMENTO E INSTALAÇÃO. AF_01/2020</t>
  </si>
  <si>
    <t xml:space="preserve"> 86883 </t>
  </si>
  <si>
    <t>SIFÃO DO TIPO GARRAFA/COPO EM PVC 1.1/4  X 1.1/2 - FORNECIMENTO E INSTALAÇÃO. AF_01/2020</t>
  </si>
  <si>
    <t xml:space="preserve"> 86882 </t>
  </si>
  <si>
    <t>RALO SIFONADO, PVC, DN 100 X 40 MM, JUNTA SOLDÁVEL, FORNECIDO E INSTALADO EM RAMAL DE DESCARGA OU EM RAMAL DE ESGOTO SANITÁRIO. AF_12/2014</t>
  </si>
  <si>
    <t xml:space="preserve"> 89709 </t>
  </si>
  <si>
    <t>CAIXA SIFONADA, PVC, DN 150 X 185 X 75 MM, JUNTA ELÁSTICA, FORNECIDA E INSTALADA EM RAMAL DE DESCARGA OU EM RAMAL DE ESGOTO SANITÁRIO. AF_12/2014</t>
  </si>
  <si>
    <t xml:space="preserve"> 89708 </t>
  </si>
  <si>
    <t>pt</t>
  </si>
  <si>
    <t>Ponto para caixa sifonada, inclusive caixa sifonada pvc 150x150x50mm com grelha em pvc</t>
  </si>
  <si>
    <t xml:space="preserve"> 140707 </t>
  </si>
  <si>
    <t>Caixas de inspeção de alv. blocos concreto 9x19x39cm, dim.100x60cm e Hmáx = 1m, com tampa de conc. esp. 5cm, lastro de conc. esp. 10cm, revest intern. c/ chapisco e reboco impermeabilizado, incl. escavação, reaterro e enchimento</t>
  </si>
  <si>
    <t xml:space="preserve"> 141106 </t>
  </si>
  <si>
    <t>Caixa de gordura de alv. bloco concreto 9x19x39cm, dim.60x60cm e Hmáx=1m, com tampa em concreto esp.5cm, lastro concreto esp.10cm, revestida intern. c/ chapisco e reboco impermeab, escavação, reaterro e parede interna em concreto</t>
  </si>
  <si>
    <t xml:space="preserve"> 141104 </t>
  </si>
  <si>
    <t>ESGOTO</t>
  </si>
  <si>
    <t>TÊ SOLDÁVEL REDUÇÃO 85X75MM</t>
  </si>
  <si>
    <t xml:space="preserve"> COT - 04 </t>
  </si>
  <si>
    <t>TE DE REDUÇÃO SOLDÁVEL 75 MM X 50 MM PVC</t>
  </si>
  <si>
    <t xml:space="preserve"> COT - 02 </t>
  </si>
  <si>
    <t>VÁLVULA DE DESCARGA METÁLICA, BASE 1 1/2", ACABAMENTO METALICO CROMADO - FORNECIMENTO E INSTALAÇÃO. AF_08/2021</t>
  </si>
  <si>
    <t xml:space="preserve"> 99635 </t>
  </si>
  <si>
    <t>TUBO, PVC, SOLDÁVEL, DN 40MM, INSTALADO EM PRUMADA DE ÁGUA - FORNECIMENTO E INSTALAÇÃO. AF_06/2022</t>
  </si>
  <si>
    <t xml:space="preserve"> 89448 </t>
  </si>
  <si>
    <t>LUVA SOLDÁVEL E COM ROSCA, PVC, SOLDÁVEL, DN 25MM X 3/4 , INSTALADO EM RAMAL OU SUB-RAMAL DE ÁGUA - FORNECIMENTO E INSTALAÇÃO. AF_06/2022</t>
  </si>
  <si>
    <t xml:space="preserve"> 89385 </t>
  </si>
  <si>
    <t>LUVA DE CORRER, PVC, SOLDÁVEL, DN 32MM, INSTALADO EM PRUMADA DE ÁGUA - FORNECIMENTO E INSTALAÇÃO. AF_06/2022</t>
  </si>
  <si>
    <t xml:space="preserve"> 89542 </t>
  </si>
  <si>
    <t>JOELHO 45 GRAUS, PVC, SOLDÁVEL, DN 40MM, INSTALADO EM PRUMADA DE ÁGUA - FORNECIMENTO E INSTALAÇÃO. AF_06/2022</t>
  </si>
  <si>
    <t xml:space="preserve"> 89498 </t>
  </si>
  <si>
    <t>CONECTOR EM BRONZE/LATÃO, DN 22 MM X 3/4", SEM ANEL DE SOLDA, BOLSA X ROSCA F, INSTALADO EM PRUMADA DE HIDRÁULICA PREDIAL - FORNECIMENTO E INSTALAÇÃO. AF_04/2022</t>
  </si>
  <si>
    <t xml:space="preserve"> 93054 </t>
  </si>
  <si>
    <t>COLAR DE TOMADA, PVC, COM TRAVAS, DE 60 MM X 1/2" OU 60 MM X 3/4", PARA LIGAÇÃO PREDIAL DE ÁGUA. AF_06/2022</t>
  </si>
  <si>
    <t xml:space="preserve"> 104031 </t>
  </si>
  <si>
    <t>TE DE REDUÇÃO, PVC, SOLDÁVEL, DN 75MM X 50MM, INSTALADO EM PRUMADA DE ÁGUA - FORNECIMENTO E INSTALAÇÃO. AF_06/2022</t>
  </si>
  <si>
    <t xml:space="preserve"> 89630 </t>
  </si>
  <si>
    <t>BUCHA DE REDUÇÃO, LONGA, PVC, SOLDÁVEL, DN 75 X 50 MM, INSTALADO EM PRUMADA DE ÁGUA - FORNECIMENTO E INSTALAÇÃO. AF_06/2022</t>
  </si>
  <si>
    <t xml:space="preserve"> 103972 </t>
  </si>
  <si>
    <t>TÊ DE REDUÇÃO, PVC, SOLDÁVEL, DN 50MM X 25MM, INSTALADO EM PRUMADA DE ÁGUA - FORNECIMENTO E INSTALAÇÃO. AF_06/2022</t>
  </si>
  <si>
    <t xml:space="preserve"> 89627 </t>
  </si>
  <si>
    <t>BUCHA DE REDUÇÃO , LONGA, PVC, SOLDÁVEL, DN 50 X 32 MM, INSTALADO EM PRUMADA DE ÁGUA - FORNECIMENTO E INSTALAÇÃO. AF_06/2022</t>
  </si>
  <si>
    <t xml:space="preserve"> 103967 </t>
  </si>
  <si>
    <t>TE DE REDUÇÃO, 90 GRAUS, PVC, SOLDÁVEL, DN 50 MM X 32 MM, INSTALADO EM PRUMADA DE ÁGUA - FORNECIMENTO E INSTALAÇÃO. AF_06/2022</t>
  </si>
  <si>
    <t xml:space="preserve"> 103976 </t>
  </si>
  <si>
    <t>BUCHA DE REDUÇÃO, LONGA, PVC, SOLDÁVEL, DN 50 X 25 MM, INSTALADO EM PRUMADA DE ÁGUA - FORNECIMENTO E INSTALAÇÃO. AF_06/2022</t>
  </si>
  <si>
    <t xml:space="preserve"> 103966 </t>
  </si>
  <si>
    <t>TE, PVC, SOLDÁVEL, DN 85MM, INSTALADO EM PRUMADA DE ÁGUA - FORNECIMENTO E INSTALAÇÃO. AF_06/2022</t>
  </si>
  <si>
    <t xml:space="preserve"> 89631 </t>
  </si>
  <si>
    <t>CAIXA D´ÁGUA EM POLIÉSTER REFORÇADO COM FIBRA DE VIDRO, 5000 LITROS - FORNECIMENTO E INSTALAÇÃO. AF_06/2021</t>
  </si>
  <si>
    <t xml:space="preserve"> 102617 </t>
  </si>
  <si>
    <t>TE, PVC, SOLDÁVEL, DN 75MM, INSTALADO EM PRUMADA DE ÁGUA - FORNECIMENTO E INSTALAÇÃO. AF_06/2022</t>
  </si>
  <si>
    <t xml:space="preserve"> 89629 </t>
  </si>
  <si>
    <t>JOELHO 90 GRAUS COM BUCHA DE LATÃO, PVC, SOLDÁVEL, DN 25MM, X 1/2  INSTALADO EM RAMAL OU SUB-RAMAL DE ÁGUA - FORNECIMENTO E INSTALAÇÃO. AF_06/2022</t>
  </si>
  <si>
    <t xml:space="preserve"> 90373 </t>
  </si>
  <si>
    <t>TUBO, PVC, SOLDÁVEL, DN 85MM, INSTALADO EM PRUMADA DE ÁGUA - FORNECIMENTO E INSTALAÇÃO. AF_06/2022</t>
  </si>
  <si>
    <t xml:space="preserve"> 89452 </t>
  </si>
  <si>
    <t>JOELHO DE REDUÇÃO, 90 GRAUS, PVC, SOLDÁVEL, DN 32 MM X 25 MM, INSTALADO EM PRUMADA DE ÁGUA - FORNECIMENTO E INSTALAÇÃO. AF_06/2022</t>
  </si>
  <si>
    <t xml:space="preserve"> 103974 </t>
  </si>
  <si>
    <t>TUBO, PVC, SOLDÁVEL, DN 75MM, INSTALADO EM PRUMADA DE ÁGUA - FORNECIMENTO E INSTALAÇÃO. AF_06/2022</t>
  </si>
  <si>
    <t xml:space="preserve"> 89451 </t>
  </si>
  <si>
    <t>JOELHO 90 GRAUS COM BUCHA DE LATÃO, PVC, SOLDÁVEL, DN  25 MM, X 3/4 INSTALADO EM RESERVAÇÃO DE ÁGUA DE EDIFICAÇÃO QUE POSSUA RESERVATÓRIO DE FIBRA/FIBROCIMENTO   FORNECIMENTO E INSTALAÇÃO. AF_06/2016</t>
  </si>
  <si>
    <t xml:space="preserve"> 94672 </t>
  </si>
  <si>
    <t>TUBO, PVC, SOLDÁVEL, DN 50MM, INSTALADO EM PRUMADA DE ÁGUA - FORNECIMENTO E INSTALAÇÃO. AF_06/2022</t>
  </si>
  <si>
    <t xml:space="preserve"> 89449 </t>
  </si>
  <si>
    <t>JOELHO 90 GRAUS, PVC, SOLDÁVEL, DN 85MM, INSTALADO EM PRUMADA DE ÁGUA - FORNECIMENTO E INSTALAÇÃO. AF_06/2022</t>
  </si>
  <si>
    <t xml:space="preserve"> 89521 </t>
  </si>
  <si>
    <t>JOELHO 90 GRAUS, PVC, SOLDÁVEL, DN 32MM, INSTALADO EM PRUMADA DE ÁGUA - FORNECIMENTO E INSTALAÇÃO. AF_06/2022</t>
  </si>
  <si>
    <t xml:space="preserve"> 89492 </t>
  </si>
  <si>
    <t>TUBO, PVC, SOLDÁVEL, DN 32MM, INSTALADO EM RAMAL DE DISTRIBUIÇÃO DE ÁGUA - FORNECIMENTO E INSTALAÇÃO. AF_06/2022</t>
  </si>
  <si>
    <t xml:space="preserve"> 89403 </t>
  </si>
  <si>
    <t>JOELHO 90 GRAUS, PVC, SOLDÁVEL, DN 75MM, INSTALADO EM PRUMADA DE ÁGUA - FORNECIMENTO E INSTALAÇÃO. AF_06/2022</t>
  </si>
  <si>
    <t xml:space="preserve"> 89513 </t>
  </si>
  <si>
    <t>ADAPTADOR CURTO COM BOLSA E ROSCA PARA REGISTRO, PVC, SOLDÁVEL, DN 50MM X 1.1/2 , INSTALADO EM PRUMADA DE ÁGUA - FORNECIMENTO E INSTALAÇÃO. AF_06/2022</t>
  </si>
  <si>
    <t xml:space="preserve"> 89596 </t>
  </si>
  <si>
    <t>ADAPTADOR CURTO COM BOLSA E ROSCA PARA REGISTRO, PVC, SOLDÁVEL, DN 85MM X 3 , INSTALADO EM PRUMADA DE ÁGUA - FORNECIMENTO E INSTALAÇÃO. AF_06/2022</t>
  </si>
  <si>
    <t xml:space="preserve"> 89616 </t>
  </si>
  <si>
    <t>ADAPTADOR CURTO COM BOLSA E ROSCA PARA REGISTRO, PVC, SOLDÁVEL, DN 32MM X 1 , INSTALADO EM PRUMADA DE ÁGUA - FORNECIMENTO E INSTALAÇÃO. AF_06/2022</t>
  </si>
  <si>
    <t xml:space="preserve"> 89553 </t>
  </si>
  <si>
    <t>ADAPTADOR CURTO COM BOLSA E ROSCA PARA REGISTRO, PVC, SOLDÁVEL, DN 75MM X 2.1/2, INSTALADO EM PRUMADA DE ÁGUA - FORNECIMENTO E INSTALAÇÃO. AF_12/2014</t>
  </si>
  <si>
    <t xml:space="preserve"> 89613 </t>
  </si>
  <si>
    <t>REGISTRO DE GAVETA BRUTO, LATÃO, ROSCÁVEL, 3/4" - FORNECIMENTO E INSTALAÇÃO. AF_08/2021</t>
  </si>
  <si>
    <t xml:space="preserve"> 89353 </t>
  </si>
  <si>
    <t>ADAPTADOR CURTO COM BOLSA E ROSCA PARA REGISTRO, PVC, SOLDÁVEL, DN 40MM X 1.1/4 , INSTALADO EM PRUMADA DE ÁGUA - FORNECIMENTO E INSTALAÇÃO. AF_06/2022</t>
  </si>
  <si>
    <t xml:space="preserve"> 89572 </t>
  </si>
  <si>
    <t>REGISTRO DE PRESSÃO BRUTO, LATÃO,  ROSCÁVEL, 3/4</t>
  </si>
  <si>
    <t xml:space="preserve"> 89351 </t>
  </si>
  <si>
    <t>ADAPTADOR COM FLANGES LIVRES, PVC, SOLDÁVEL LONGO, DN 85 MM X 3 , INSTALADO EM RESERVAÇÃO DE ÁGUA DE EDIFICAÇÃO QUE POSSUA RESERVATÓRIO DE FIBRA/FIBROCIMENTO   FORNECIMENTO E INSTALAÇÃO. AF_06/2016</t>
  </si>
  <si>
    <t xml:space="preserve"> 94790 </t>
  </si>
  <si>
    <t>ADAPTADOR COM FLANGES LIVRES, PVC, SOLDÁVEL, DN 40 MM X 1 1/4 , INSTALADO EM RESERVAÇÃO DE ÁGUA DE EDIFICAÇÃO QUE POSSUA RESERVATÓRIO DE FIBRA/FIBROCIMENTO   FORNECIMENTO E INSTALAÇÃO. AF_06/2016</t>
  </si>
  <si>
    <t xml:space="preserve"> 94710 </t>
  </si>
  <si>
    <t>REGISTRO DE GAVETA BRUTO, LATÃO, ROSCÁVEL, 1", COM ACABAMENTO E CANOPLA CROMADOS - FORNECIMENTO E INSTALAÇÃO. AF_08/2021</t>
  </si>
  <si>
    <t xml:space="preserve"> 94792 </t>
  </si>
  <si>
    <t>REGISTRO DE GAVETA BRUTO, LATÃO, ROSCÁVEL, 3" - FORNECIMENTO E INSTALAÇÃO. AF_08/2021</t>
  </si>
  <si>
    <t xml:space="preserve"> 94500 </t>
  </si>
  <si>
    <t>REGISTRO DE GAVETA BRUTO, LATÃO, ROSCÁVEL, 2 1/2" - FORNECIMENTO E INSTALAÇÃO. AF_08/2021</t>
  </si>
  <si>
    <t xml:space="preserve"> 94499 </t>
  </si>
  <si>
    <t>REGISTRO DE GAVETA BRUTO, LATÃO, ROSCÁVEL, 1 1/4" - FORNECIMENTO E INSTALAÇÃO. AF_08/2021</t>
  </si>
  <si>
    <t xml:space="preserve"> 94496 </t>
  </si>
  <si>
    <t>TUBO, PVC, SOLDÁVEL, DN 25MM, INSTALADO EM RAMAL DE DISTRIBUIÇÃO DE ÁGUA - FORNECIMENTO E INSTALAÇÃO. AF_06/2022</t>
  </si>
  <si>
    <t xml:space="preserve"> 89402 </t>
  </si>
  <si>
    <t>JOELHO 90 GRAUS, PVC, SOLDÁVEL, DN 25MM, INSTALADO EM RAMAL DE DISTRIBUIÇÃO DE ÁGUA - FORNECIMENTO E INSTALAÇÃO. AF_06/2022</t>
  </si>
  <si>
    <t xml:space="preserve"> 89408 </t>
  </si>
  <si>
    <t>ADAPTADOR COM FLANGES LIVRES, PVC, SOLDÁVEL, DN  25 MM X 3/4 , INSTALADO EM RESERVAÇÃO DE ÁGUA DE EDIFICAÇÃO QUE POSSUA RESERVATÓRIO DE FIBRA/FIBROCIMENTO   FORNECIMENTO E INSTALAÇÃO. AF_06/2016</t>
  </si>
  <si>
    <t xml:space="preserve"> 94708 </t>
  </si>
  <si>
    <t>FLANGE EM AÇO, DN 20 MM X 3/4</t>
  </si>
  <si>
    <t xml:space="preserve"> 97426 </t>
  </si>
  <si>
    <t>REGISTRO DE ESFERA, PVC, ROSCÁVEL, COM VOLANTE, 3/4" - FORNECIMENTO E INSTALAÇÃO. AF_08/2021</t>
  </si>
  <si>
    <t xml:space="preserve"> 90371 </t>
  </si>
  <si>
    <t>ADAPTADOR CURTO COM BOLSA E ROSCA PARA REGISTRO, PVC, SOLDÁVEL, DN 25MM X 3/4 , INSTALADO EM RAMAL OU SUB-RAMAL DE ÁGUA - FORNECIMENTO E INSTALAÇÃO. AF_06/2022</t>
  </si>
  <si>
    <t xml:space="preserve"> 89383 </t>
  </si>
  <si>
    <t>KIT DE REGISTRO DE GAVETA BRUTO DE LATÃO ¾", INCLUSIVE CONEXÕES, ROSCÁVEL, INSTALADO EM RAMAL DE ÁGUA FRIA - FORNECIMENTO E INSTALAÇÃO. AF_12/2014</t>
  </si>
  <si>
    <t xml:space="preserve"> 89972 </t>
  </si>
  <si>
    <t>HIDRÁULICO</t>
  </si>
  <si>
    <t xml:space="preserve"> 11.1 </t>
  </si>
  <si>
    <t>PINTURA COM TINTA ACRÍLICA DE ACABAMENTO PULVERIZADA SOBRE SUPERFÍCIES METÁLICAS (EXCETO PERFIL) EXECUTADO EM OBRA (POR DEMÃO). AF_01/2020_P</t>
  </si>
  <si>
    <t xml:space="preserve"> 100735 </t>
  </si>
  <si>
    <t>ESQUADRIAS EM AÇO</t>
  </si>
  <si>
    <t>TELHA</t>
  </si>
  <si>
    <t>Pintura com verniz acrílico, marcas de referência Suvinil, Coral ou Metalatex, sobre concreto ou blocos aparentes, a duas demãos</t>
  </si>
  <si>
    <t xml:space="preserve"> 190201 </t>
  </si>
  <si>
    <t xml:space="preserve"> 10.3.1 </t>
  </si>
  <si>
    <t>APLICAÇÃO E LIXAMENTO DE MASSA LÁTEX EM PAREDES, UMA DEMÃO. AF_06/2014</t>
  </si>
  <si>
    <t xml:space="preserve"> 88495 </t>
  </si>
  <si>
    <t>PAREDE</t>
  </si>
  <si>
    <t xml:space="preserve"> 10.3 </t>
  </si>
  <si>
    <t>PINTURA VERNIZ (INCOLOR) ALQUÍDICO EM MADEIRA, USO INTERNO E EXTERNO, 2 DEMÃOS. AF_01/2021</t>
  </si>
  <si>
    <t xml:space="preserve"> 102213 </t>
  </si>
  <si>
    <t xml:space="preserve"> 10.2 </t>
  </si>
  <si>
    <t>PORTAS</t>
  </si>
  <si>
    <t>Pintura com tinta à base de resinas acrílicas, marcas de referência Suvinil, Coral ou Metalatex, sobre piso de concreto, a duas demãos</t>
  </si>
  <si>
    <t xml:space="preserve"> 190602 </t>
  </si>
  <si>
    <t xml:space="preserve"> 10.1 </t>
  </si>
  <si>
    <t>PINTURA DE PISO COM TINTA ACRÍLICA, APLICAÇÃO MANUAL, 2 DEMÃOS, INCLUSO FUNDO PREPARADOR. AF_05/2021</t>
  </si>
  <si>
    <t xml:space="preserve"> 102491 </t>
  </si>
  <si>
    <t>PISO</t>
  </si>
  <si>
    <t>SOLEIRA EM GRANITO, LARGURA 15 CM, ESPESSURA 2,0 CM. AF_09/2020</t>
  </si>
  <si>
    <t xml:space="preserve"> 98689 </t>
  </si>
  <si>
    <t>PORTA DE FERRO, DE ABRIR, TIPO GRADE COM CHAPA, COM GUARNIÇÕES. AF_12/2019</t>
  </si>
  <si>
    <t xml:space="preserve"> 100701 </t>
  </si>
  <si>
    <t>PORTA DE ALUMÍNIO DE ABRIR PARA VIDRO SEM GUARNIÇÃO, 87X210CM, FIXAÇÃO COM PARAFUSOS, INCLUSIVE VIDROS - FORNECIMENTO E INSTALAÇÃO. AF_12/2019</t>
  </si>
  <si>
    <t xml:space="preserve"> 94805 </t>
  </si>
  <si>
    <t>PORTA EM ALUMÍNIO DE ABRIR TIPO VENEZIANA COM GUARNIÇÃO, FIXAÇÃO COM PARAFUSOS - FORNECIMENTO E INSTALAÇÃO. AF_12/2019</t>
  </si>
  <si>
    <t xml:space="preserve"> 91341 </t>
  </si>
  <si>
    <t xml:space="preserve"> 9.2.1 </t>
  </si>
  <si>
    <t xml:space="preserve"> 9.2 </t>
  </si>
  <si>
    <t>PEITORIL LINEAR EM GRANITO OU MÁRMORE, L = 15CM, COMPRIMENTO DE ATÉ 2M, ASSENTADO COM ARGAMASSA 1:6 COM ADITIVO. AF_11/2020</t>
  </si>
  <si>
    <t xml:space="preserve"> 101965 </t>
  </si>
  <si>
    <t>CONTRAMARCO DE ALUMÍNIO, FIXAÇÃO COM PARAFUSO - FORNECIMENTO E INSTALAÇÃO. AF_12/2019</t>
  </si>
  <si>
    <t xml:space="preserve"> 94590 </t>
  </si>
  <si>
    <t>JANELA DE ALUMÍNIO DE CORRER COM 2 FOLHAS PARA VIDROS, COM VIDROS, BATENTE, ACABAMENTO COM ACETATO OU BRILHANTE E FERRAGENS. EXCLUSIVE ALIZAR E CONTRAMARCO. FORNECIMENTO E INSTALAÇÃO. AF_12/2019</t>
  </si>
  <si>
    <t xml:space="preserve"> 94570 </t>
  </si>
  <si>
    <t>JANELAS</t>
  </si>
  <si>
    <t xml:space="preserve"> 9.1 </t>
  </si>
  <si>
    <t>ACABAMENTOS PARA FORRO (RODA-FORRO EM PERFIL METÁLICO E PLÁSTICO). AF_05/2017</t>
  </si>
  <si>
    <t xml:space="preserve"> 96121 </t>
  </si>
  <si>
    <t xml:space="preserve"> 8.2 </t>
  </si>
  <si>
    <t>FORRO DE PVC, LISO, PARA AMBIENTES COMERCIAIS, INCLUSIVE ESTRUTURA DE FIXAÇÃO. AF_05/2017_P</t>
  </si>
  <si>
    <t xml:space="preserve"> 96486 </t>
  </si>
  <si>
    <t xml:space="preserve"> 8.1 </t>
  </si>
  <si>
    <t>Goivete nas dimensões 2x1 executado sobre alvenaria chapiscada e rebocada</t>
  </si>
  <si>
    <t xml:space="preserve"> 200717 </t>
  </si>
  <si>
    <t>REVESTIMENTO CERÂMICO PARA PAREDES EXTERNAS EM PASTILHAS DE PORCELANA 5 X 5 CM (PLACAS DE 30 X 30 CM), ALINHADAS A PRUMO, APLICADO EM PANOS COM VÃOS. AF_06/2014</t>
  </si>
  <si>
    <t xml:space="preserve"> 87242 </t>
  </si>
  <si>
    <t>REVESTIMENTO DE PAREDE EXTERNA</t>
  </si>
  <si>
    <t>Roda-parede de madeira de lei tipo Paraju ou equivalente, de 20 X 1.5cm fixado com parafuso e bucha plástica n° 7</t>
  </si>
  <si>
    <t xml:space="preserve"> 120207 </t>
  </si>
  <si>
    <t>REVESTIMENTO CERÂMICO PARA PAREDES INTERNAS COM PLACAS TIPO ESMALTADA EXTRA  DE DIMENSÕES 33X45 CM APLICADAS EM AMBIENTES DE ÁREA MENOR QUE 5 M² NA ALTURA INTEIRA DAS PAREDES. AF_06/2014</t>
  </si>
  <si>
    <t xml:space="preserve"> 87272 </t>
  </si>
  <si>
    <t>REVESTIMENTO DE PAREDE INTERNA</t>
  </si>
  <si>
    <t>CHAPISCO APLICADO EM ALVENARIAS E ESTRUTURAS DE CONCRETO INTERNAS, COM COLHER DE PEDREIRO.  ARGAMASSA TRAÇO 1:3 COM PREPARO EM BETONEIRA 400L. AF_06/2014</t>
  </si>
  <si>
    <t xml:space="preserve"> 87879 </t>
  </si>
  <si>
    <t>ARGAMASSAS</t>
  </si>
  <si>
    <t>VERGA PRÉ-MOLDADA PARA JANELAS COM ATÉ 1,5 M DE VÃO. AF_03/2016</t>
  </si>
  <si>
    <t xml:space="preserve"> 93182 </t>
  </si>
  <si>
    <t>CONTRAVERGA PRÉ-MOLDADA PARA VÃOS DE ATÉ 1,5 M DE COMPRIMENTO. AF_03/2016</t>
  </si>
  <si>
    <t xml:space="preserve"> 93194 </t>
  </si>
  <si>
    <t>VERGA E CONTRA VERGA</t>
  </si>
  <si>
    <t>ALVENARIA DE VEDAÇÃO DE BLOCOS CERÂMICOS FURADOS NA VERTICAL DE 14X19X39 CM (ESPESSURA 14 CM) E ARGAMASSA DE ASSENTAMENTO COM PREPARO EM BETONEIRA. AF_12/2021</t>
  </si>
  <si>
    <t xml:space="preserve"> 103324 </t>
  </si>
  <si>
    <t>ALVENARIA E VEDAÇÃO</t>
  </si>
  <si>
    <t xml:space="preserve"> 7.1 </t>
  </si>
  <si>
    <t>EXECUÇÃO DE PASSEIO EM PISO INTERTRAVADO, COM BLOCO RETANGULAR COR NATURAL DE 20 X 10 CM, ESPESSURA 6 CM. AF_12/2015</t>
  </si>
  <si>
    <t xml:space="preserve"> 92396 </t>
  </si>
  <si>
    <t>PISO PAVI'S</t>
  </si>
  <si>
    <t>PISO PODOTÁTIL, DIRECIONAL OU ALERTA, ASSENTADO SOBRE ARGAMASSA. AF_05/2020</t>
  </si>
  <si>
    <t xml:space="preserve"> 101094 </t>
  </si>
  <si>
    <t xml:space="preserve"> 6.5.1 </t>
  </si>
  <si>
    <t>PISO TATIL</t>
  </si>
  <si>
    <t xml:space="preserve"> 6.5 </t>
  </si>
  <si>
    <t>PISO CIMENTADO, TRAÇO 1:3 (CIMENTO E AREIA), ACABAMENTO RÚSTICO, ESPESSURA 4,0 CM, PREPARO MECÂNICO DA ARGAMASSA. AF_09/2020</t>
  </si>
  <si>
    <t xml:space="preserve"> 101750 </t>
  </si>
  <si>
    <t>Rodapé de argamassa de alta resistência tipo granilite ou equivalente de qualidade comprovada, altura de 10 cm e espessura de 10 mm, com cantos boleados, executado com cimento e granitina grana N.1, inclusive polimento</t>
  </si>
  <si>
    <t xml:space="preserve"> 130322 </t>
  </si>
  <si>
    <t>Piso argamassa alta resistência tipo granilite ou equiv de qualidade comprovada, esp de 10mm, com juntas plástica em quadros de 1m, na cor natural, com acabamento polido mecanizado, inclusive regularização e=3.0cm</t>
  </si>
  <si>
    <t xml:space="preserve"> 130231 </t>
  </si>
  <si>
    <t xml:space="preserve"> 6.4.1 </t>
  </si>
  <si>
    <t>GRANILITE E PISO CIMENTADO (PISO)</t>
  </si>
  <si>
    <t xml:space="preserve"> 6.4 </t>
  </si>
  <si>
    <t>REVESTIMENTO CERÂMICO PARA PISO COM PLACAS TIPO PORCELANATO DE DIMENSÕES 60X60 CM APLICADA EM AMBIENTES DE ÁREA MENOR QUE 5 M². AF_06/2014</t>
  </si>
  <si>
    <t xml:space="preserve"> 87261 </t>
  </si>
  <si>
    <t xml:space="preserve"> 6.3.1 </t>
  </si>
  <si>
    <t>CERAMICA (PISO)</t>
  </si>
  <si>
    <t xml:space="preserve"> 6.3 </t>
  </si>
  <si>
    <t>CONTRAPISO EM ARGAMASSA TRAÇO 1:4 (CIMENTO E AREIA), PREPARO MECÂNICO COM BETONEIRA 400 L, APLICADO EM ÁREAS SECAS SOBRE LAJE, ADERIDO, ACABAMENTO NÃO REFORÇADO, ESPESSURA 3CM. AF_07/2021</t>
  </si>
  <si>
    <t xml:space="preserve"> 87630 </t>
  </si>
  <si>
    <t xml:space="preserve"> 6.1.1 </t>
  </si>
  <si>
    <t>CONTRAPISO</t>
  </si>
  <si>
    <t xml:space="preserve"> 6.1 </t>
  </si>
  <si>
    <t>PLANTIO DE GRAMA BATATAIS EM PLACAS. AF_05/2018</t>
  </si>
  <si>
    <t xml:space="preserve"> 98504 </t>
  </si>
  <si>
    <t xml:space="preserve"> 5.2 </t>
  </si>
  <si>
    <t>ATERRO MECANIZADO DE VALA COM ESCAVADEIRA HIDRÁULICA (CAPACIDADE DA CAÇAMBA: 0,8 M³ / POTÊNCIA: 111 HP), LARGURA DE 1,5 A 2,5 M, PROFUNDIDADE ATÉ 1,5 M, COM SOLO ARGILO-ARENOSO. AF_05/2016</t>
  </si>
  <si>
    <t xml:space="preserve"> 94304 </t>
  </si>
  <si>
    <t xml:space="preserve"> 5.1 </t>
  </si>
  <si>
    <t>FABRICAÇÃO E INSTALAÇÃO DE TESOURA INTEIRA EM AÇO, VÃO DE 10 M, PARA TELHA CERÂMICA OU DE CONCRETO, INCLUSO IÇAMENTO. AF_12/2015</t>
  </si>
  <si>
    <t xml:space="preserve"> 92596 </t>
  </si>
  <si>
    <t>TELHAMENTO COM TELHA DE AÇO/ALUMÍNIO E = 0,5 MM, COM ATÉ 2 ÁGUAS, INCLUSO IÇAMENTO. AF_07/2019</t>
  </si>
  <si>
    <t xml:space="preserve"> 94213 </t>
  </si>
  <si>
    <t>TELHAMENTO COM TELHA CERÂMICA CAPA-CANAL, TIPO COLONIAL, COM MAIS DE 2 ÁGUAS, INCLUSO TRANSPORTE VERTICAL. AF_07/2019</t>
  </si>
  <si>
    <t xml:space="preserve"> 94204 </t>
  </si>
  <si>
    <t>CUMEEIRA E ESPIGÃO PARA TELHA CERÂMICA EMBOÇADA COM ARGAMASSA TRAÇO 1:2:9 (CIMENTO, CAL E AREIA), PARA TELHADOS COM MAIS DE 2 ÁGUAS, INCLUSO TRANSPORTE VERTICAL. AF_07/2019</t>
  </si>
  <si>
    <t xml:space="preserve"> 94219 </t>
  </si>
  <si>
    <t>TRAMA DE AÇO COMPOSTA POR RIPAS, CAIBROS E TERÇAS PARA TELHADOS DE ATÉ 2 ÁGUAS PARA TELHA DE ENCAIXE DE CERÂMICA OU DE CONCRETO, INCLUSO TRANSPORTE VERTICAL. AF_07/2019</t>
  </si>
  <si>
    <t xml:space="preserve"> 92568 </t>
  </si>
  <si>
    <t xml:space="preserve"> 4.1 </t>
  </si>
  <si>
    <t>CORTE E DOBRA DE AÇO CA-60, DIÂMETRO DE 5,0 MM. AF_06/2022</t>
  </si>
  <si>
    <t xml:space="preserve"> 92800 </t>
  </si>
  <si>
    <t>LASTRO DE CONCRETO MAGRO, APLICADO EM PISOS, LAJES SOBRE SOLO OU RADIERS. AF_08/2017</t>
  </si>
  <si>
    <t xml:space="preserve"> 96620 </t>
  </si>
  <si>
    <t>ARMAÇÃO DE LAJE DE ESTRUTURA CONVENCIONAL DE CONCRETO ARMADO UTILIZANDO AÇO CA-50 DE 6,3 MM - MONTAGEM. AF_06/2022</t>
  </si>
  <si>
    <t xml:space="preserve"> 92769 </t>
  </si>
  <si>
    <t>MONTAGEM E DESMONTAGEM DE FÔRMA DE LAJE MACIÇA, PÉ-DIREITO SIMPLES, EM CHAPA DE MADEIRA COMPENSADA RESINADA, 2 UTILIZAÇÕES. AF_09/2020</t>
  </si>
  <si>
    <t xml:space="preserve"> 92510 </t>
  </si>
  <si>
    <t>COMPACTAÇÃO MECÂNICA DE SOLO PARA EXECUÇÃO DE RADIER, PISO DE CONCRETO OU LAJE SOBRE SOLO, COM COMPACTADOR DE SOLOS TIPO PLACA VIBRATÓRIA. AF_09/2021</t>
  </si>
  <si>
    <t xml:space="preserve"> 97084 </t>
  </si>
  <si>
    <t xml:space="preserve"> 2.5.1 </t>
  </si>
  <si>
    <t>EXECUÇÃO DAS LAJES</t>
  </si>
  <si>
    <t xml:space="preserve"> 2.5 </t>
  </si>
  <si>
    <t>ARMAÇÃO DE PILAR OU VIGA DE ESTRUTURA CONVENCIONAL DE CONCRETO ARMADO UTILIZANDO AÇO CA-50 DE 16,0 MM - MONTAGEM. AF_06/2022</t>
  </si>
  <si>
    <t xml:space="preserve"> 92764 </t>
  </si>
  <si>
    <t>ARMAÇÃO DE PILAR OU VIGA DE ESTRUTURA CONVENCIONAL DE CONCRETO ARMADO UTILIZANDO AÇO CA-50 DE 8,0 MM - MONTAGEM. AF_06/2022</t>
  </si>
  <si>
    <t xml:space="preserve"> 92761 </t>
  </si>
  <si>
    <t>ARMAÇÃO DE PILAR OU VIGA DE ESTRUTURA CONVENCIONAL DE CONCRETO ARMADO UTILIZANDO AÇO CA-50 DE 12,5 MM - MONTAGEM. AF_06/2022</t>
  </si>
  <si>
    <t xml:space="preserve"> 92763 </t>
  </si>
  <si>
    <t>ARMAÇÃO DE PILAR OU VIGA DE ESTRUTURA CONVENCIONAL DE CONCRETO ARMADO UTILIZANDO AÇO CA-50 DE 10,0 MM - MONTAGEM. AF_06/2022</t>
  </si>
  <si>
    <t xml:space="preserve"> 92762 </t>
  </si>
  <si>
    <t>ARMAÇÃO DE PILAR OU VIGA DE ESTRUTURA CONVENCIONAL DE CONCRETO ARMADO UTILIZANDO AÇO CA-50 DE 6,3 MM - MONTAGEM. AF_06/2022</t>
  </si>
  <si>
    <t xml:space="preserve"> 92760 </t>
  </si>
  <si>
    <t>ARMAÇÃO DE PILAR OU VIGA DE ESTRUTURA CONVENCIONAL DE CONCRETO ARMADO UTILIZANDO AÇO CA-60 DE 5,0 MM - MONTAGEM. AF_06/2022</t>
  </si>
  <si>
    <t xml:space="preserve"> 92759 </t>
  </si>
  <si>
    <t>MONTAGEM E DESMONTAGEM DE FÔRMA DE VIGA, ESCORAMENTO COM GARFO DE MADEIRA, PÉ-DIREITO SIMPLES, EM CHAPA DE MADEIRA RESINADA, 4 UTILIZAÇÕES. AF_09/2020</t>
  </si>
  <si>
    <t xml:space="preserve"> 92455 </t>
  </si>
  <si>
    <t>FABRICAÇÃO, MONTAGEM E DESMONTAGEM DE FÔRMA PARA VIGA BALDRAME, EM CHAPA DE MADEIRA COMPENSADA RESINADA, E=17 MM, 4 UTILIZAÇÕES. AF_06/2017</t>
  </si>
  <si>
    <t xml:space="preserve"> 96542 </t>
  </si>
  <si>
    <t>ESCAVAÇÃO MANUAL DE VALA PARA VIGA BALDRAME (INCLUINDO ESCAVAÇÃO PARA COLOCAÇÃO DE FÔRMAS). AF_06/2017</t>
  </si>
  <si>
    <t xml:space="preserve"> 96527 </t>
  </si>
  <si>
    <t xml:space="preserve"> 2.4.1 </t>
  </si>
  <si>
    <t>VIGAS</t>
  </si>
  <si>
    <t xml:space="preserve"> 2.4 </t>
  </si>
  <si>
    <t>CONCRETAGEM DE PILARES, FCK = 25 MPA, COM USO DE BOMBA - LANÇAMENTO, ADENSAMENTO E ACABAMENTO. AF_02/2022</t>
  </si>
  <si>
    <t xml:space="preserve"> 103672 </t>
  </si>
  <si>
    <t>MONTAGEM E DESMONTAGEM DE FÔRMA DE PILARES RETANGULARES E ESTRUTURAS SIMILARES, PÉ-DIREITO SIMPLES, EM CHAPA DE MADEIRA COMPENSADA RESINADA, 4 UTILIZAÇÕES. AF_09/2020</t>
  </si>
  <si>
    <t xml:space="preserve"> 92419 </t>
  </si>
  <si>
    <t xml:space="preserve"> 2.3.1 </t>
  </si>
  <si>
    <t>PILARES</t>
  </si>
  <si>
    <t xml:space="preserve"> 2.3 </t>
  </si>
  <si>
    <t>IMPERMEABILIZAÇÃO DE SUPERFÍCIE COM EMULSÃO ASFÁLTICA, 2 DEMÃOS AF_06/2018</t>
  </si>
  <si>
    <t xml:space="preserve"> 98557 </t>
  </si>
  <si>
    <t xml:space="preserve"> 2.2.1 </t>
  </si>
  <si>
    <t>IMPERMEABILIZAÇÃO</t>
  </si>
  <si>
    <t xml:space="preserve"> 2.2 </t>
  </si>
  <si>
    <t>ARMAÇÃO UTILIZANDO AÇO CA-25 DE 16,0 MM - MONTAGEM. AF_06/2022</t>
  </si>
  <si>
    <t xml:space="preserve"> 92886 </t>
  </si>
  <si>
    <t xml:space="preserve"> 2.1.9 </t>
  </si>
  <si>
    <t xml:space="preserve"> 2.1.8 </t>
  </si>
  <si>
    <t>ARMAÇÃO UTILIZANDO AÇO CA-25 DE 6,3 MM - MONTAGEM. AF_06/2022</t>
  </si>
  <si>
    <t xml:space="preserve"> 92882 </t>
  </si>
  <si>
    <t xml:space="preserve"> 2.1.7 </t>
  </si>
  <si>
    <t xml:space="preserve"> 2.1.6 </t>
  </si>
  <si>
    <t xml:space="preserve"> 2.1.5 </t>
  </si>
  <si>
    <t xml:space="preserve"> 2.1.4 </t>
  </si>
  <si>
    <t xml:space="preserve"> 2.1.3 </t>
  </si>
  <si>
    <t>ESTACA HÉLICE CONTÍNUA, DIÂMETRO DE 30 CM, INCLUSO CONCRETO FCK=30MPA E ARMADURA MÍNIMA (EXCLUSIVE MOBILIZAÇÃO, DESMOBILIZAÇÃO E BOMBEAMENTO). AF_12/2019</t>
  </si>
  <si>
    <t xml:space="preserve"> 100651 </t>
  </si>
  <si>
    <t xml:space="preserve"> 2.1.2 </t>
  </si>
  <si>
    <t>H</t>
  </si>
  <si>
    <t>Mobilização e desmobilização de equipamentos com carreta prancha (máximo)</t>
  </si>
  <si>
    <t xml:space="preserve"> 41544 </t>
  </si>
  <si>
    <t xml:space="preserve"> 2.1.1 </t>
  </si>
  <si>
    <t>FUNDAÇÕES</t>
  </si>
  <si>
    <t xml:space="preserve"> 2.1 </t>
  </si>
  <si>
    <t>mês</t>
  </si>
  <si>
    <t>Equipe topográfica para serviços simples de locação e nivelamento (incluindo equipamento, transporte e profissionais nivel médio)</t>
  </si>
  <si>
    <t xml:space="preserve"> 010512 </t>
  </si>
  <si>
    <t>HIDRÔMETRO DN 25 (¾ ), 5,0 M³/H FORNECIMENTO E INSTALAÇÃO. AF_11/2016</t>
  </si>
  <si>
    <t xml:space="preserve"> 95675 </t>
  </si>
  <si>
    <t>TAPUME COM TELHA METÁLICA. AF_05/2018</t>
  </si>
  <si>
    <t xml:space="preserve"> 98459 </t>
  </si>
  <si>
    <t>ENTRADA DE ENERGIA ELÉTRICA, AÉREA, TRIFÁSICA, COM CAIXA DE SOBREPOR, CABO DE 16 MM2 E DISJUNTOR DIN 50A (NÃO INCLUSO O POSTE DE CONCRETO). AF_07/2020_P</t>
  </si>
  <si>
    <t xml:space="preserve"> 101506 </t>
  </si>
  <si>
    <t>EXECUÇÃO DE SANITÁRIO E VESTIÁRIO EM CANTEIRO DE OBRA EM CHAPA DE MADEIRA COMPENSADA, NÃO INCLUSO MOBILIÁRIO. AF_02/2016</t>
  </si>
  <si>
    <t xml:space="preserve"> 93212 </t>
  </si>
  <si>
    <t>EXECUÇÃO DE REFEITÓRIO EM CANTEIRO DE OBRA EM CHAPA DE MADEIRA COMPENSADA, NÃO INCLUSO MOBILIÁRIO E EQUIPAMENTOS. AF_02/2016</t>
  </si>
  <si>
    <t xml:space="preserve"> 93210 </t>
  </si>
  <si>
    <t>LOCACAO CONVENCIONAL DE OBRA, UTILIZANDO GABARITO DE TÁBUAS CORRIDAS PONTALETADAS A CADA 2,00M -  2 UTILIZAÇÕES. AF_10/2018</t>
  </si>
  <si>
    <t xml:space="preserve"> 99059 </t>
  </si>
  <si>
    <t>KIT CAVALETE PARA MEDIÇÃO DE ÁGUA - ENTRADA PRINCIPAL, EM AÇO GALVANIZADO DN 25 (1 )   FORNECIMENTO E INSTALAÇÃO (EXCLUSIVE HIDRÔMETRO). AF_11/2016</t>
  </si>
  <si>
    <t xml:space="preserve"> 95636 </t>
  </si>
  <si>
    <t>Placa de obra nas dimensões de 1.25 x 2.0 m, padrão DER</t>
  </si>
  <si>
    <t xml:space="preserve"> 020305 </t>
  </si>
  <si>
    <t>EXECUÇÃO DE DEPÓSITO EM CANTEIRO DE OBRA EM CHAPA DE MADEIRA COMPENSADA, NÃO INCLUSO MOBILIÁRIO. AF_04/2016</t>
  </si>
  <si>
    <t xml:space="preserve"> 93584 </t>
  </si>
  <si>
    <t xml:space="preserve"> 1.1 </t>
  </si>
  <si>
    <t>Valor Unit com BDI</t>
  </si>
  <si>
    <t>Valor Unit</t>
  </si>
  <si>
    <t>Quant.</t>
  </si>
  <si>
    <t>Und</t>
  </si>
  <si>
    <t>Banco</t>
  </si>
  <si>
    <t>Código</t>
  </si>
  <si>
    <t>Orçamento Sintético</t>
  </si>
  <si>
    <t xml:space="preserve"> = = 60,07+2*52,85</t>
  </si>
  <si>
    <t>165,84</t>
  </si>
  <si>
    <t xml:space="preserve"> = =4,725+4,8375+(5,0625*10)</t>
  </si>
  <si>
    <t>60,187</t>
  </si>
  <si>
    <t xml:space="preserve"> = = Volume sapatas = 4,11m3 (Volume viga+pilar = 3,3+2,6 = 5,9m3) 
4,11+5,9
</t>
  </si>
  <si>
    <t>10,01</t>
  </si>
  <si>
    <t xml:space="preserve"> = =147,3+219,3
 Aço sapata = 147,3m2  Aço viga+pilar = 219,3m2 
</t>
  </si>
  <si>
    <t>366,6</t>
  </si>
  <si>
    <t xml:space="preserve"> = =13,3+106,6
 Aço sapata = 13,3m2  Aço viga+pilar = 106,6m2 
</t>
  </si>
  <si>
    <t>119,9</t>
  </si>
  <si>
    <t xml:space="preserve"> = =59,3+58,5
 Aço viga+pilar = 117,8m2 
</t>
  </si>
  <si>
    <t>117,8</t>
  </si>
  <si>
    <t xml:space="preserve"> = =16,13+45+46,8
 Forma sapata = 16,13m2  Forma viga+pilar = 45+46,8 = 91,8m2 
</t>
  </si>
  <si>
    <t>107,93</t>
  </si>
  <si>
    <t xml:space="preserve"> = =(13*0,7*0,75)*0,05
 Volume lastro para sapatas = (13*0,7*0,75)*0,05 = 0,341m3 
</t>
  </si>
  <si>
    <t xml:space="preserve"> = =13*0,75*0,7*1,5
 Volume escavação sapatas = 13*0,75*0,7*1,5 = 10,238m3 
</t>
  </si>
  <si>
    <t xml:space="preserve"> = </t>
  </si>
  <si>
    <t>105,45</t>
  </si>
  <si>
    <t xml:space="preserve"> = =105,45*0,5</t>
  </si>
  <si>
    <t>52,725</t>
  </si>
  <si>
    <t xml:space="preserve"> = O calculo é baseado na Metragem da edificação </t>
  </si>
  <si>
    <t>494,2</t>
  </si>
  <si>
    <t>1,0</t>
  </si>
  <si>
    <t>15,0</t>
  </si>
  <si>
    <t>2,0</t>
  </si>
  <si>
    <t>3,0</t>
  </si>
  <si>
    <t>16,0</t>
  </si>
  <si>
    <t>31,0</t>
  </si>
  <si>
    <t xml:space="preserve"> = =16+15</t>
  </si>
  <si>
    <t>9,0</t>
  </si>
  <si>
    <t>4,0</t>
  </si>
  <si>
    <t>23,0</t>
  </si>
  <si>
    <t>33,0</t>
  </si>
  <si>
    <t>35,0</t>
  </si>
  <si>
    <t>65,0</t>
  </si>
  <si>
    <t>106,0</t>
  </si>
  <si>
    <t>22,0</t>
  </si>
  <si>
    <t>15,4</t>
  </si>
  <si>
    <t xml:space="preserve"> = Conforme o Projeto de P.P.C.I.P.</t>
  </si>
  <si>
    <t>8,0</t>
  </si>
  <si>
    <t xml:space="preserve"> = Conforme o Projeto de P.P.C.I.P.	
</t>
  </si>
  <si>
    <t>5,0</t>
  </si>
  <si>
    <t xml:space="preserve"> = Conforme o Projeto de SPDA
</t>
  </si>
  <si>
    <t>13,0</t>
  </si>
  <si>
    <t>18,0</t>
  </si>
  <si>
    <t>24,0</t>
  </si>
  <si>
    <t>70,0</t>
  </si>
  <si>
    <t>163,0</t>
  </si>
  <si>
    <t xml:space="preserve"> = Conforme Projeto de Rede Lógica </t>
  </si>
  <si>
    <t xml:space="preserve"> = =90,48+19,09+78,52</t>
  </si>
  <si>
    <t>188,09</t>
  </si>
  <si>
    <t xml:space="preserve"> = =11,11+27,12</t>
  </si>
  <si>
    <t>38,23</t>
  </si>
  <si>
    <t>7,3</t>
  </si>
  <si>
    <t>1.414,44</t>
  </si>
  <si>
    <t>39,0</t>
  </si>
  <si>
    <t xml:space="preserve"> = Conforme Projeto elétrico </t>
  </si>
  <si>
    <t>28,0</t>
  </si>
  <si>
    <t xml:space="preserve"> = =28+28</t>
  </si>
  <si>
    <t>56,0</t>
  </si>
  <si>
    <t xml:space="preserve"> = =28+28+28
</t>
  </si>
  <si>
    <t>84,0</t>
  </si>
  <si>
    <t>11,0</t>
  </si>
  <si>
    <t>7,0</t>
  </si>
  <si>
    <t>19,0</t>
  </si>
  <si>
    <t>6,0</t>
  </si>
  <si>
    <t>99,0</t>
  </si>
  <si>
    <t xml:space="preserve"> = =613,42+566,03+633,79+913,43+304,56+1067,73</t>
  </si>
  <si>
    <t>4.098,96</t>
  </si>
  <si>
    <t>4,54</t>
  </si>
  <si>
    <t xml:space="preserve"> = =134,86+236,22+98,84+275,83+338,71</t>
  </si>
  <si>
    <t>1.084,46</t>
  </si>
  <si>
    <t xml:space="preserve"> = =296,11+6,84+198,02</t>
  </si>
  <si>
    <t>500,97</t>
  </si>
  <si>
    <t xml:space="preserve"> = =72,51+128,32</t>
  </si>
  <si>
    <t>200,85</t>
  </si>
  <si>
    <t xml:space="preserve"> = =3,3+24,93</t>
  </si>
  <si>
    <t>28,23</t>
  </si>
  <si>
    <t>17,0</t>
  </si>
  <si>
    <t>14,0</t>
  </si>
  <si>
    <t>97,0</t>
  </si>
  <si>
    <t>20,0</t>
  </si>
  <si>
    <t>193,0</t>
  </si>
  <si>
    <t xml:space="preserve"> = Conforme o projeto arquitetônico </t>
  </si>
  <si>
    <t xml:space="preserve"> = Conforme o Projeto de Drenagem </t>
  </si>
  <si>
    <t>6,5</t>
  </si>
  <si>
    <t>68,25</t>
  </si>
  <si>
    <t>81,63</t>
  </si>
  <si>
    <t xml:space="preserve"> = =38,67+13,12</t>
  </si>
  <si>
    <t>51,79</t>
  </si>
  <si>
    <t xml:space="preserve"> = =18+9 - Conforme o Projeto de Drenagem </t>
  </si>
  <si>
    <t>27,0</t>
  </si>
  <si>
    <t xml:space="preserve"> = Conforme Projeto de Esgoto</t>
  </si>
  <si>
    <t>12,0</t>
  </si>
  <si>
    <t>48,98</t>
  </si>
  <si>
    <t>157,09</t>
  </si>
  <si>
    <t>6,1</t>
  </si>
  <si>
    <t>84,79</t>
  </si>
  <si>
    <t>29,0</t>
  </si>
  <si>
    <t>25,0</t>
  </si>
  <si>
    <t xml:space="preserve"> = Conforme Projeto hidráulico </t>
  </si>
  <si>
    <t>1,96</t>
  </si>
  <si>
    <t>18,5</t>
  </si>
  <si>
    <t>158,69</t>
  </si>
  <si>
    <t>10,0</t>
  </si>
  <si>
    <t>22,94</t>
  </si>
  <si>
    <t>6,94</t>
  </si>
  <si>
    <t xml:space="preserve"> = =33,28+17,5</t>
  </si>
  <si>
    <t>50,78</t>
  </si>
  <si>
    <t xml:space="preserve"> = =8,73+71,45+12,57</t>
  </si>
  <si>
    <t>92,75</t>
  </si>
  <si>
    <t>26,0</t>
  </si>
  <si>
    <t xml:space="preserve"> = (14,2*2)*2*2= 113,6
</t>
  </si>
  <si>
    <t>113,6</t>
  </si>
  <si>
    <t xml:space="preserve"> = =126,76*3+(14,39+21,09+18,69+6,79+12,59+12,19+12,59+12,19+12,19+12,19+12,19+7)*1,1</t>
  </si>
  <si>
    <t>549,779</t>
  </si>
  <si>
    <t xml:space="preserve"> =  Área edificação = 611,54m2 e Área caixa d´agua = 6,5x3,7 = 24,05m2 Total= 635,59m2 Conforme projeto Arquitetônico 
</t>
  </si>
  <si>
    <t>635,59</t>
  </si>
  <si>
    <t xml:space="preserve"> = =(1*0,7*2,1+11*0,8*2,1+12*0,9*2,1)*2</t>
  </si>
  <si>
    <t>85,26</t>
  </si>
  <si>
    <t xml:space="preserve"> = =71,67+16,4+4,49+4,04+9,8+9,1+9,8+60,59+9,1*5+15,48+12,96+34,08+25,02+20,47+10,15+14+14,85*2+3,16+1,53</t>
  </si>
  <si>
    <t>397,94</t>
  </si>
  <si>
    <t xml:space="preserve"> = 316,82</t>
  </si>
  <si>
    <t>316,82</t>
  </si>
  <si>
    <t xml:space="preserve"> = =(12*(0,8)+14*(0,9)+1*(12)+1*(1,22)+3*(12)+4*(1,2))</t>
  </si>
  <si>
    <t>76,22</t>
  </si>
  <si>
    <t xml:space="preserve"> = =14,2*2</t>
  </si>
  <si>
    <t>28,4</t>
  </si>
  <si>
    <t xml:space="preserve"> = conforme projeto arquitetônico </t>
  </si>
  <si>
    <t xml:space="preserve"> = =(35*(0,8*2,1))+2,31+1,08</t>
  </si>
  <si>
    <t>62,19</t>
  </si>
  <si>
    <t xml:space="preserve"> = =16*1+14*2+2*1,2</t>
  </si>
  <si>
    <t>60,9</t>
  </si>
  <si>
    <t xml:space="preserve"> = =((1+0,5+0,5+1)*10)+(14*(2+2+1+1))+((2+2+1+1)*2)+(1*(0,5+0,5+3,15+3,15))+(6*(1+1+1+1))</t>
  </si>
  <si>
    <t>157,3</t>
  </si>
  <si>
    <t xml:space="preserve"> = =18*0,5+14*1+2*2,4+1,57</t>
  </si>
  <si>
    <t>31,3</t>
  </si>
  <si>
    <t xml:space="preserve"> = =116,47+9,6+10,6+14,39+21,09+18,69+8,69+6,79+12,8+15,38+15,5+15+6,4+6,4+6,4+9+8,19+12,59+12,19+6,29+6,4+12,59+12,2+12,19+12,19+12,2+12,19+16,39+9,59+10,79+8,59+7+5,89+5,78+5,78</t>
  </si>
  <si>
    <t>482,23</t>
  </si>
  <si>
    <t xml:space="preserve"> = =141,55+4,31+6,11+12,94+25,01+20,46+4,72+2,64+10,12+14,67+14,87+14+2,55+2,55+2,55+4,5+4,03+9,76+9,09+2,55+2,48+9,77+9,08+9,09+9,09+9,1+9,07+14,55+5,055+5,08+3,71+3,06+2,12+2,08+2,08</t>
  </si>
  <si>
    <t>404,395</t>
  </si>
  <si>
    <t xml:space="preserve"> = =(12*3,3/0,6)*0,3</t>
  </si>
  <si>
    <t>19,8</t>
  </si>
  <si>
    <t xml:space="preserve"> = =123,66*1,2</t>
  </si>
  <si>
    <t>148,392</t>
  </si>
  <si>
    <t xml:space="preserve"> = =63,2*1,1</t>
  </si>
  <si>
    <t>69,52</t>
  </si>
  <si>
    <t xml:space="preserve"> = =(9,59+10,58+8,69+12,79+15,38+15,38+14,99+6,39+6,39+6,39+8,19+6,29+6,39+12,2+16,39+9,49+9,49+9,49+5,84+5,84+5,84)*2,6+(14,39+21,09+18,69+6,79+12,59+12,19+12,59+12,19+12,19+12,19+12,19+7)*1,5 = 756,387
</t>
  </si>
  <si>
    <t>756,387</t>
  </si>
  <si>
    <t xml:space="preserve"> =  Área = Alvenaria x 2 = 872,676*2= 1745,352m2 
</t>
  </si>
  <si>
    <t>1.745,352</t>
  </si>
  <si>
    <t xml:space="preserve"> =  Comprimento=(12*(0,8+0,2+0,2)+14*(0,9+0,2+0,2)+1*(1+0,2+0,2)+1*(1,2+0,2+0,2)+3*(1+0,2+0,2)+4*(1,2+0,2+0,2))+(16*((1+0,2+0,2))+14*((2+0,2+0))+2*((2+0,2+0,2))) =104,2m
</t>
  </si>
  <si>
    <t>131,12</t>
  </si>
  <si>
    <t xml:space="preserve"> =  Comprimento= (16*((1+0,2+0,2))+14*((2+0,2+0,2))+2*((2+0,2+0,2))) =60,8m
</t>
  </si>
  <si>
    <t>82,22</t>
  </si>
  <si>
    <t xml:space="preserve"> =  Área = (126,76+112,91+3,6*20)*2,8m = 872,676m2 
</t>
  </si>
  <si>
    <t>872,676</t>
  </si>
  <si>
    <t xml:space="preserve"> =  Área = 519,46m2 Conforme projeto Arquitetônico 
</t>
  </si>
  <si>
    <t>519,46</t>
  </si>
  <si>
    <t xml:space="preserve"> =  Unidade de piso =(305+186+34+70)*0,2= 119m 
</t>
  </si>
  <si>
    <t>119,0</t>
  </si>
  <si>
    <t xml:space="preserve"> =  Área = 316,82m2 Conforme projeto arquitetônico 
</t>
  </si>
  <si>
    <t xml:space="preserve"> =  Perímetro piso = 126+163 = 289m 
</t>
  </si>
  <si>
    <t>289,0</t>
  </si>
  <si>
    <t xml:space="preserve"> =  Área= 71,67+16,4+4,49+4,04+9,8+9,1+9,8+60,59+9,1*5+15,48+12,96+34,08+25,02+20,47+10,15+14+14,85*2+3,16+1,53 = 397,94m2 
</t>
  </si>
  <si>
    <t xml:space="preserve"> =  Área = 4,32+6,12+2,32+3,07+2,08+2,08+3,72+5,12+5,11+4,73+2,64+2,55+2,55+2,55+2,55+2,55 = 54,06m2 
</t>
  </si>
  <si>
    <t>54,06</t>
  </si>
  <si>
    <t xml:space="preserve"> =  Área = 74,1m2+53,20m2+15,27m2= 142,27m2 
</t>
  </si>
  <si>
    <t>142,57</t>
  </si>
  <si>
    <t xml:space="preserve"> = =404*0,3= 121,2m²</t>
  </si>
  <si>
    <t>121,2</t>
  </si>
  <si>
    <t xml:space="preserve"> =  Distancia maxima entre tesouras igual a 3m 
</t>
  </si>
  <si>
    <t xml:space="preserve"> =  Comprimento = 10,10+10,4+13,25+11,2+10,45+13,04+6,4+6,4+11,25+11,2+1,6+3,6+4,05+7+5,54 = 125,48m 
</t>
  </si>
  <si>
    <t>125,48</t>
  </si>
  <si>
    <t xml:space="preserve"> =  Área caixa d'água = 24,05m2 Conforme projeto Arquitetônico 
</t>
  </si>
  <si>
    <t>24,05</t>
  </si>
  <si>
    <t xml:space="preserve"> =  Área edificação = 611,54m2 Conforme projeto Arquitetônico 
</t>
  </si>
  <si>
    <t>611,54</t>
  </si>
  <si>
    <t xml:space="preserve"> =  Comprimento = 9,22*10+11,3+10,08 = 113,58m 
</t>
  </si>
  <si>
    <t>113,58</t>
  </si>
  <si>
    <t>1.003,6906</t>
  </si>
  <si>
    <t xml:space="preserve"> = =(520,84+21,84-((11,45+13,83+8,03+12,29+8,53+10,47+13,87+8,91+14,65+11,12+6,64+11,43+3,83+15,13+28,2+23,17+15,12+8,93+13,5+15,82+10,82+1,71+8,93+5,25+11,19+8,86+12,13+17,99+14,03)/4))*0,08 = 36,4978
</t>
  </si>
  <si>
    <t>36,4978</t>
  </si>
  <si>
    <t xml:space="preserve"> =  Peso =(979,2+956,6+1851,9+2076,5+157,3)*0,9 = 5419,35kg Conforme projeto estrutural retirando a perda de 10% porque na composição esta incluso a perda do aço 
</t>
  </si>
  <si>
    <t>5.419,35</t>
  </si>
  <si>
    <t xml:space="preserve"> =  Área=520,84+22,36 = 543,20m2 Conforme projeto estrutural 
</t>
  </si>
  <si>
    <t>543,2</t>
  </si>
  <si>
    <t xml:space="preserve"> = 404,65</t>
  </si>
  <si>
    <t>404,65</t>
  </si>
  <si>
    <t xml:space="preserve"> =  Volume =13,62+16,2+14,48+16,75+14,61 = 75,66m3 Conforme projeto Estrutural 
</t>
  </si>
  <si>
    <t>75,66</t>
  </si>
  <si>
    <t xml:space="preserve"> =  Peso =(187,9+233,4+370,6+456,4+241,8)*0,9 = 1341,09kg Conforme projeto estrutural retirando a perda de 10% porque na composição esta incluso a perda do aço 
</t>
  </si>
  <si>
    <t>1.341,09</t>
  </si>
  <si>
    <t xml:space="preserve"> = Peso = (117,3+99,2+117,4+136,6+122,1)*0,9 = 533,34kg Conforme projeto estrutural retirando a perda de 10% porque na composição esta incluso a perda do aço </t>
  </si>
  <si>
    <t>533,34</t>
  </si>
  <si>
    <t xml:space="preserve"> =   Peso = (164,4+119+297,3+230,6+237,8)*0,9 = 944,19kg Conforme projeto estrutural retirando a perda de 10% porque na composição esta incluso a perda do aço </t>
  </si>
  <si>
    <t>944,19</t>
  </si>
  <si>
    <t xml:space="preserve"> =  Peso = (155,3+279,6+143,6+204,9+150,2)*0,9 = 840,24kg Conforme projeto estrutural retirando a perda de 10% porque na composição esta incluso a perda do aço 
</t>
  </si>
  <si>
    <t>840,24</t>
  </si>
  <si>
    <t xml:space="preserve"> =  Peso = (0,2+7,9+63,8+94,2+89,4)*0,9 = 229,95kg Conforme projeto estrutural retirando a perda de 10% porque na composição esta incluso a perda do aço 
</t>
  </si>
  <si>
    <t>229,95</t>
  </si>
  <si>
    <t xml:space="preserve"> =  Peso = (182,1+209,7+199,2+240,2+204,1)*0,9 = 931,77kg Conforme projeto estrutural retirando a perda de 10% porque na composição esta incluso a perda do aço 
</t>
  </si>
  <si>
    <t>931,77</t>
  </si>
  <si>
    <t xml:space="preserve"> =  Área=186,67+214,19+190,48+216,96+197,08-447,5 = 557,88m2 Conforme projeto estrutural 
</t>
  </si>
  <si>
    <t>557,88</t>
  </si>
  <si>
    <t xml:space="preserve"> =  Área=447,50 = 447,50m2 Conforme projeto estrutural 
</t>
  </si>
  <si>
    <t>447,5</t>
  </si>
  <si>
    <t xml:space="preserve"> = =20,19+17,44= 37,63
</t>
  </si>
  <si>
    <t>37,63</t>
  </si>
  <si>
    <t xml:space="preserve"> =  Volume =2,74+6,75+6,73 = 16,22m3 Conforme projeto Estrutural 
</t>
  </si>
  <si>
    <t>16,22</t>
  </si>
  <si>
    <t xml:space="preserve"> =  Peso = (48,4+149,5+194,2)*0,9 = 352,89kg Conforme projeto estrutural retirando a perda de 10% porque na composição esta incluso a perda do aço 
</t>
  </si>
  <si>
    <t>352,89</t>
  </si>
  <si>
    <t xml:space="preserve"> =  Peso = (159,7+302,9+276,4)*0,9 = 665,1kg Conforme projeto estrutural retirando a perda de 10% porque na composição esta incluso a perda do aço 
</t>
  </si>
  <si>
    <t>665,1</t>
  </si>
  <si>
    <t xml:space="preserve"> =  Peso =(63,3+140,3+139)*0,9 = 308,34kg Conforme projeto estrutural retirando a perda de 10% porque na composição esta incluso a perda do aço 
</t>
  </si>
  <si>
    <t>308,34</t>
  </si>
  <si>
    <t xml:space="preserve"> =  Area=45,6+112,5+104,98 = 263,08m2 Conforme projeto estrutural 
</t>
  </si>
  <si>
    <t>263,08</t>
  </si>
  <si>
    <t xml:space="preserve"> =  Área vigas baldrame = 447,50m2 
</t>
  </si>
  <si>
    <t xml:space="preserve"> =  Volume = 47,24m3 Conforme projeto Estrutural 
</t>
  </si>
  <si>
    <t>47,24</t>
  </si>
  <si>
    <t xml:space="preserve"> =  Peso = 825,4*0,9 = 742,86kg Conforme projeto estrutural retirando a perda de 10% porque na composição esta incluso a perda do aço 
</t>
  </si>
  <si>
    <t>742,86</t>
  </si>
  <si>
    <t xml:space="preserve"> =  Peso = 190*0,9 = 171kg Conforme projeto estrutural retirando a perda de 10% porque na composição esta incluso a perda do aço 
</t>
  </si>
  <si>
    <t>171,0</t>
  </si>
  <si>
    <t xml:space="preserve"> =  Peso = 432,2*,9 = 388,98kg Conforme projeto estrutural retirando a perda de 10% porque na composição esta incluso a perda do aço 
</t>
  </si>
  <si>
    <t>388,98</t>
  </si>
  <si>
    <t xml:space="preserve"> =  Peso = 174,7*,9 = 157,23kg Conforme projeto estrutural retirando a perda de 10% porque na composição esta incluso a perda do aço 
</t>
  </si>
  <si>
    <t>157,23</t>
  </si>
  <si>
    <t xml:space="preserve"> =  Area=218,91m2 Conforme projeto estrutural 
</t>
  </si>
  <si>
    <t>218,91</t>
  </si>
  <si>
    <t xml:space="preserve"> = Volume=23*0,6*0,6*0,05+33*0,6*2,1*0,05+2*3,6*0,6*0,05 = 2,709m3</t>
  </si>
  <si>
    <t xml:space="preserve"> =  Volume=23*0,6*0,6*0,75+33*0,6*2,1*0,85+2*3,6*0,6*1,55 = 48,249m3 
</t>
  </si>
  <si>
    <t xml:space="preserve"> =  Estacas=(95)*30m = 2850m 
</t>
  </si>
  <si>
    <t>2.850,0</t>
  </si>
  <si>
    <t xml:space="preserve"> =  Equipe = 1 semana 
</t>
  </si>
  <si>
    <t>0,25</t>
  </si>
  <si>
    <t xml:space="preserve"> = 1 unidade </t>
  </si>
  <si>
    <t xml:space="preserve"> =  Area lateral=92*2 
</t>
  </si>
  <si>
    <t>184,0</t>
  </si>
  <si>
    <t xml:space="preserve"> = Conforme definição da PMVNI</t>
  </si>
  <si>
    <t>5,76</t>
  </si>
  <si>
    <t xml:space="preserve"> = Perimetro=11,45+3,9+1,65+1,5+12,9+9,6+4,39+4,85+7+5,55+8,5+10,40+13,25+9,6+12,1+3,4+1,65+2 = 123,69m</t>
  </si>
  <si>
    <t>123,69</t>
  </si>
  <si>
    <t xml:space="preserve"> = =1,25*2</t>
  </si>
  <si>
    <t>2,5</t>
  </si>
  <si>
    <t>Memória de Cálculo</t>
  </si>
  <si>
    <t>Custo Acumulado</t>
  </si>
  <si>
    <t>Porcentagem Acumulado</t>
  </si>
  <si>
    <t>Custo</t>
  </si>
  <si>
    <t>Porcentagem</t>
  </si>
  <si>
    <t/>
  </si>
  <si>
    <t>390 DIAS</t>
  </si>
  <si>
    <t>360 DIAS</t>
  </si>
  <si>
    <t>330 DIAS</t>
  </si>
  <si>
    <t>300 DIAS</t>
  </si>
  <si>
    <t>270 DIAS</t>
  </si>
  <si>
    <t>240 DIAS</t>
  </si>
  <si>
    <t>210 DIAS</t>
  </si>
  <si>
    <t>180 DIAS</t>
  </si>
  <si>
    <t>150 DIAS</t>
  </si>
  <si>
    <t>120 DIAS</t>
  </si>
  <si>
    <t>90 DIAS</t>
  </si>
  <si>
    <t>60 DIAS</t>
  </si>
  <si>
    <t>30 DIAS</t>
  </si>
  <si>
    <t>Total Por Etapa</t>
  </si>
  <si>
    <t>Cronograma Físico e Financeiro</t>
  </si>
  <si>
    <t>100,00</t>
  </si>
  <si>
    <t>0,00</t>
  </si>
  <si>
    <t>9,83</t>
  </si>
  <si>
    <t>INHI - INSTALAÇÕES HIDROS SANITÁRIAS</t>
  </si>
  <si>
    <t>15,24</t>
  </si>
  <si>
    <t>20,45</t>
  </si>
  <si>
    <t>26,63</t>
  </si>
  <si>
    <t>28,18</t>
  </si>
  <si>
    <t>14,09</t>
  </si>
  <si>
    <t>28,83</t>
  </si>
  <si>
    <t>LIPR - LIGAÇÕES PREDIAIS ÁGUA/ESGOTO/ENERGIA/TELEFONE</t>
  </si>
  <si>
    <t>35,24</t>
  </si>
  <si>
    <t>17,62</t>
  </si>
  <si>
    <t>99,99</t>
  </si>
  <si>
    <t>39,21</t>
  </si>
  <si>
    <t>13,07</t>
  </si>
  <si>
    <t>INEL - INSTALAÇÃO ELÉTRICA/ELETRIFICAÇÃO E ILUMINAÇÃO EXTERNA</t>
  </si>
  <si>
    <t>41,81</t>
  </si>
  <si>
    <t>43,06</t>
  </si>
  <si>
    <t>21,53</t>
  </si>
  <si>
    <t>43,62</t>
  </si>
  <si>
    <t>21,81</t>
  </si>
  <si>
    <t>46,12</t>
  </si>
  <si>
    <t>47,73</t>
  </si>
  <si>
    <t>48,12</t>
  </si>
  <si>
    <t>16,04</t>
  </si>
  <si>
    <t>99,98</t>
  </si>
  <si>
    <t>50,58</t>
  </si>
  <si>
    <t>16,86</t>
  </si>
  <si>
    <t>52,84</t>
  </si>
  <si>
    <t>13,21</t>
  </si>
  <si>
    <t>54,02</t>
  </si>
  <si>
    <t>56,66</t>
  </si>
  <si>
    <t>28,33</t>
  </si>
  <si>
    <t>63,41</t>
  </si>
  <si>
    <t>3,73</t>
  </si>
  <si>
    <t>99,97</t>
  </si>
  <si>
    <t>68,07</t>
  </si>
  <si>
    <t>22,69</t>
  </si>
  <si>
    <t>73,89</t>
  </si>
  <si>
    <t>24,63</t>
  </si>
  <si>
    <t>73,97</t>
  </si>
  <si>
    <t>74,26</t>
  </si>
  <si>
    <t>99,96</t>
  </si>
  <si>
    <t>74,60</t>
  </si>
  <si>
    <t>14,92</t>
  </si>
  <si>
    <t>76,30</t>
  </si>
  <si>
    <t>15,26</t>
  </si>
  <si>
    <t>78,22</t>
  </si>
  <si>
    <t>17,23</t>
  </si>
  <si>
    <t>84,22</t>
  </si>
  <si>
    <t>42,11</t>
  </si>
  <si>
    <t>99,95</t>
  </si>
  <si>
    <t>84,24</t>
  </si>
  <si>
    <t>21,06</t>
  </si>
  <si>
    <t>85,10</t>
  </si>
  <si>
    <t>17,02</t>
  </si>
  <si>
    <t>86,64</t>
  </si>
  <si>
    <t>14,44</t>
  </si>
  <si>
    <t>99,94</t>
  </si>
  <si>
    <t>87,55</t>
  </si>
  <si>
    <t>91,14</t>
  </si>
  <si>
    <t>45,57</t>
  </si>
  <si>
    <t>91,20</t>
  </si>
  <si>
    <t>18,24</t>
  </si>
  <si>
    <t>99,93</t>
  </si>
  <si>
    <t>91,25</t>
  </si>
  <si>
    <t>18,25</t>
  </si>
  <si>
    <t>FOMA - FORNECIMENTO DE MATERIAIS E EQUIPAMENTOS</t>
  </si>
  <si>
    <t>99,32</t>
  </si>
  <si>
    <t>24,83</t>
  </si>
  <si>
    <t>101,79</t>
  </si>
  <si>
    <t>11,31</t>
  </si>
  <si>
    <t>99,92</t>
  </si>
  <si>
    <t>105,21</t>
  </si>
  <si>
    <t>125,12</t>
  </si>
  <si>
    <t>15,64</t>
  </si>
  <si>
    <t>125,84</t>
  </si>
  <si>
    <t>62,92</t>
  </si>
  <si>
    <t>99,91</t>
  </si>
  <si>
    <t>132,07</t>
  </si>
  <si>
    <t>6,67</t>
  </si>
  <si>
    <t>QUADRA DE ESPORTES (Ver nota 9 da planilha)</t>
  </si>
  <si>
    <t>134,10</t>
  </si>
  <si>
    <t>67,05</t>
  </si>
  <si>
    <t>99,90</t>
  </si>
  <si>
    <t>140,26</t>
  </si>
  <si>
    <t>70,13</t>
  </si>
  <si>
    <t>141,28</t>
  </si>
  <si>
    <t>35,32</t>
  </si>
  <si>
    <t>99,89</t>
  </si>
  <si>
    <t>0,01</t>
  </si>
  <si>
    <t>146,56</t>
  </si>
  <si>
    <t>CAIXAS DE PASSAGEM EMPREGANDO ARGAMASSA DE CIMENTO, CAL E AREIA</t>
  </si>
  <si>
    <t>155,56</t>
  </si>
  <si>
    <t>38,89</t>
  </si>
  <si>
    <t>99,88</t>
  </si>
  <si>
    <t>158,20</t>
  </si>
  <si>
    <t>15,82</t>
  </si>
  <si>
    <t>162,30</t>
  </si>
  <si>
    <t>32,46</t>
  </si>
  <si>
    <t>CANT - CANTEIRO DE OBRAS</t>
  </si>
  <si>
    <t>99,87</t>
  </si>
  <si>
    <t>164,30</t>
  </si>
  <si>
    <t>16,43</t>
  </si>
  <si>
    <t>173,52</t>
  </si>
  <si>
    <t>14,46</t>
  </si>
  <si>
    <t>99,86</t>
  </si>
  <si>
    <t>177,54</t>
  </si>
  <si>
    <t>16,14</t>
  </si>
  <si>
    <t>99,85</t>
  </si>
  <si>
    <t>185,46</t>
  </si>
  <si>
    <t>92,73</t>
  </si>
  <si>
    <t>186,56</t>
  </si>
  <si>
    <t>8,48</t>
  </si>
  <si>
    <t>99,84</t>
  </si>
  <si>
    <t>188,56</t>
  </si>
  <si>
    <t>94,28</t>
  </si>
  <si>
    <t>99,83</t>
  </si>
  <si>
    <t>213,15</t>
  </si>
  <si>
    <t>30,45</t>
  </si>
  <si>
    <t>99,82</t>
  </si>
  <si>
    <t>213,20</t>
  </si>
  <si>
    <t>8,20</t>
  </si>
  <si>
    <t>99,81</t>
  </si>
  <si>
    <t>214,09</t>
  </si>
  <si>
    <t>99,80</t>
  </si>
  <si>
    <t>214,12</t>
  </si>
  <si>
    <t>107,06</t>
  </si>
  <si>
    <t>242,01</t>
  </si>
  <si>
    <t>26,89</t>
  </si>
  <si>
    <t>99,79</t>
  </si>
  <si>
    <t>242,68</t>
  </si>
  <si>
    <t>60,67</t>
  </si>
  <si>
    <t>99,78</t>
  </si>
  <si>
    <t>244,50</t>
  </si>
  <si>
    <t>9,78</t>
  </si>
  <si>
    <t>99,77</t>
  </si>
  <si>
    <t>248,82</t>
  </si>
  <si>
    <t>8,58</t>
  </si>
  <si>
    <t>99,76</t>
  </si>
  <si>
    <t>256,40</t>
  </si>
  <si>
    <t>128,20</t>
  </si>
  <si>
    <t>99,75</t>
  </si>
  <si>
    <t>261,75</t>
  </si>
  <si>
    <t>29,41</t>
  </si>
  <si>
    <t>8,9</t>
  </si>
  <si>
    <t>99,74</t>
  </si>
  <si>
    <t>287,12</t>
  </si>
  <si>
    <t>35,89</t>
  </si>
  <si>
    <t>99,73</t>
  </si>
  <si>
    <t>306,53</t>
  </si>
  <si>
    <t>43,79</t>
  </si>
  <si>
    <t>99,72</t>
  </si>
  <si>
    <t>312,28</t>
  </si>
  <si>
    <t>78,07</t>
  </si>
  <si>
    <t>99,71</t>
  </si>
  <si>
    <t>327,77</t>
  </si>
  <si>
    <t>0,81</t>
  </si>
  <si>
    <t>FUES - FUNDAÇÕES E ESTRUTURAS</t>
  </si>
  <si>
    <t>338,58</t>
  </si>
  <si>
    <t>10,26</t>
  </si>
  <si>
    <t>99,69</t>
  </si>
  <si>
    <t>350,04</t>
  </si>
  <si>
    <t>29,17</t>
  </si>
  <si>
    <t>99,68</t>
  </si>
  <si>
    <t>354,30</t>
  </si>
  <si>
    <t>35,43</t>
  </si>
  <si>
    <t>99,66</t>
  </si>
  <si>
    <t>382,90</t>
  </si>
  <si>
    <t>62,77</t>
  </si>
  <si>
    <t>386,75</t>
  </si>
  <si>
    <t>22,75</t>
  </si>
  <si>
    <t>99,64</t>
  </si>
  <si>
    <t>388,62</t>
  </si>
  <si>
    <t>21,59</t>
  </si>
  <si>
    <t>99,62</t>
  </si>
  <si>
    <t>389,79</t>
  </si>
  <si>
    <t>129,93</t>
  </si>
  <si>
    <t>406,71</t>
  </si>
  <si>
    <t>135,57</t>
  </si>
  <si>
    <t>99,60</t>
  </si>
  <si>
    <t>0,02</t>
  </si>
  <si>
    <t>429,75</t>
  </si>
  <si>
    <t>28,65</t>
  </si>
  <si>
    <t>432,68</t>
  </si>
  <si>
    <t>99,57</t>
  </si>
  <si>
    <t>54,30</t>
  </si>
  <si>
    <t>436,72</t>
  </si>
  <si>
    <t>15,47</t>
  </si>
  <si>
    <t>99,54</t>
  </si>
  <si>
    <t>437,08</t>
  </si>
  <si>
    <t>31,22</t>
  </si>
  <si>
    <t>466,64</t>
  </si>
  <si>
    <t>99,50</t>
  </si>
  <si>
    <t>469,51</t>
  </si>
  <si>
    <t>16,19</t>
  </si>
  <si>
    <t>486,01</t>
  </si>
  <si>
    <t>69,43</t>
  </si>
  <si>
    <t>490,22</t>
  </si>
  <si>
    <t>245,11</t>
  </si>
  <si>
    <t>564,26</t>
  </si>
  <si>
    <t>36,64</t>
  </si>
  <si>
    <t>607,80</t>
  </si>
  <si>
    <t>50,65</t>
  </si>
  <si>
    <t>617,41</t>
  </si>
  <si>
    <t>16,15</t>
  </si>
  <si>
    <t>621,40</t>
  </si>
  <si>
    <t>47,80</t>
  </si>
  <si>
    <t>623,36</t>
  </si>
  <si>
    <t>77,92</t>
  </si>
  <si>
    <t>629,04</t>
  </si>
  <si>
    <t>78,63</t>
  </si>
  <si>
    <t>635,58</t>
  </si>
  <si>
    <t>57,78</t>
  </si>
  <si>
    <t>644,16</t>
  </si>
  <si>
    <t>58,56</t>
  </si>
  <si>
    <t>655,92</t>
  </si>
  <si>
    <t>36,44</t>
  </si>
  <si>
    <t>INSTALAÇÃO DE PÁRA-RAIO</t>
  </si>
  <si>
    <t>666,09</t>
  </si>
  <si>
    <t>24,67</t>
  </si>
  <si>
    <t>670,32</t>
  </si>
  <si>
    <t>23,94</t>
  </si>
  <si>
    <t>681,40</t>
  </si>
  <si>
    <t>34,07</t>
  </si>
  <si>
    <t>683,71</t>
  </si>
  <si>
    <t>CAIXAS EMPREGANDO ARGAMASSA DE CIMENTO, CAL E AREIA</t>
  </si>
  <si>
    <t>704,90</t>
  </si>
  <si>
    <t>50,35</t>
  </si>
  <si>
    <t>0,03</t>
  </si>
  <si>
    <t>731,61</t>
  </si>
  <si>
    <t>100,22</t>
  </si>
  <si>
    <t>INSTALAÇÕES APARENTES</t>
  </si>
  <si>
    <t>743,54</t>
  </si>
  <si>
    <t>53,11</t>
  </si>
  <si>
    <t>774,91</t>
  </si>
  <si>
    <t>33,78</t>
  </si>
  <si>
    <t>816,86</t>
  </si>
  <si>
    <t>841,08</t>
  </si>
  <si>
    <t>336,43</t>
  </si>
  <si>
    <t>TAPUMES, BARRACÕES E COBERTURAS</t>
  </si>
  <si>
    <t>873,99</t>
  </si>
  <si>
    <t>97,11</t>
  </si>
  <si>
    <t>888,69</t>
  </si>
  <si>
    <t>296,23</t>
  </si>
  <si>
    <t>INSTALAÇÃO DE INCÊNDIO</t>
  </si>
  <si>
    <t>890,76</t>
  </si>
  <si>
    <t>22,84</t>
  </si>
  <si>
    <t>INSTALAÇÃO DE REDE LÓGICA</t>
  </si>
  <si>
    <t>910,42</t>
  </si>
  <si>
    <t>455,21</t>
  </si>
  <si>
    <t>915,00</t>
  </si>
  <si>
    <t>SEES - SERVIÇOS ESPECIAIS</t>
  </si>
  <si>
    <t>973,96</t>
  </si>
  <si>
    <t>74,92</t>
  </si>
  <si>
    <t>978,55</t>
  </si>
  <si>
    <t>0,04</t>
  </si>
  <si>
    <t>1.013,36</t>
  </si>
  <si>
    <t>9,56</t>
  </si>
  <si>
    <t>1.029,92</t>
  </si>
  <si>
    <t>257,48</t>
  </si>
  <si>
    <t>1.041,21</t>
  </si>
  <si>
    <t>DIVERSOS EXTERNOS</t>
  </si>
  <si>
    <t>1.050,56</t>
  </si>
  <si>
    <t>262,64</t>
  </si>
  <si>
    <t>INES - INSTALAÇÕES ESPECIAIS</t>
  </si>
  <si>
    <t>1.063,40</t>
  </si>
  <si>
    <t>16,36</t>
  </si>
  <si>
    <t>1.093,47</t>
  </si>
  <si>
    <t>156,21</t>
  </si>
  <si>
    <t>1.119,84</t>
  </si>
  <si>
    <t>69,99</t>
  </si>
  <si>
    <t>1.188,28</t>
  </si>
  <si>
    <t>594,14</t>
  </si>
  <si>
    <t>1.211,40</t>
  </si>
  <si>
    <t>134,60</t>
  </si>
  <si>
    <t>1.213,20</t>
  </si>
  <si>
    <t>60,66</t>
  </si>
  <si>
    <t>1.282,47</t>
  </si>
  <si>
    <t>41,37</t>
  </si>
  <si>
    <t>MOVT - MOVIMENTO DE TERRA</t>
  </si>
  <si>
    <t>0,05</t>
  </si>
  <si>
    <t>1.315,11</t>
  </si>
  <si>
    <t>26,85</t>
  </si>
  <si>
    <t>1.350,33</t>
  </si>
  <si>
    <t>71,07</t>
  </si>
  <si>
    <t>1.461,25</t>
  </si>
  <si>
    <t>41,75</t>
  </si>
  <si>
    <t>1.481,76</t>
  </si>
  <si>
    <t>29,18</t>
  </si>
  <si>
    <t>1.514,29</t>
  </si>
  <si>
    <t>13,33</t>
  </si>
  <si>
    <t>PINT - PINTURAS</t>
  </si>
  <si>
    <t>1.570,26</t>
  </si>
  <si>
    <t>16,93</t>
  </si>
  <si>
    <t>0,06</t>
  </si>
  <si>
    <t>1.587,52</t>
  </si>
  <si>
    <t>396,88</t>
  </si>
  <si>
    <t>1.620,96</t>
  </si>
  <si>
    <t>147,36</t>
  </si>
  <si>
    <t>1.655,64</t>
  </si>
  <si>
    <t>236,52</t>
  </si>
  <si>
    <t>1.747,90</t>
  </si>
  <si>
    <t>79,45</t>
  </si>
  <si>
    <t>1.837,40</t>
  </si>
  <si>
    <t>918,70</t>
  </si>
  <si>
    <t>0,07</t>
  </si>
  <si>
    <t>1.947,20</t>
  </si>
  <si>
    <t>97,36</t>
  </si>
  <si>
    <t>2.033,45</t>
  </si>
  <si>
    <t>23,85</t>
  </si>
  <si>
    <t>2.059,32</t>
  </si>
  <si>
    <t>2.071,08</t>
  </si>
  <si>
    <t>20,92</t>
  </si>
  <si>
    <t>2.143,04</t>
  </si>
  <si>
    <t>115,84</t>
  </si>
  <si>
    <t>0,08</t>
  </si>
  <si>
    <t>2.203,41</t>
  </si>
  <si>
    <t>722,37</t>
  </si>
  <si>
    <t>3,05025</t>
  </si>
  <si>
    <t>2.246,90</t>
  </si>
  <si>
    <t>15,76</t>
  </si>
  <si>
    <t>URBA - URBANIZAÇÃO</t>
  </si>
  <si>
    <t>2.249,52</t>
  </si>
  <si>
    <t>11,20</t>
  </si>
  <si>
    <t>ELETRODUTOS E CONEXÕES</t>
  </si>
  <si>
    <t>2.329,99</t>
  </si>
  <si>
    <t>43,10</t>
  </si>
  <si>
    <t>PISO - PISOS</t>
  </si>
  <si>
    <t>2.368,05</t>
  </si>
  <si>
    <t>12,59</t>
  </si>
  <si>
    <t>2.407,18</t>
  </si>
  <si>
    <t>2.431,84</t>
  </si>
  <si>
    <t>0,09</t>
  </si>
  <si>
    <t>2.452,41</t>
  </si>
  <si>
    <t>90,83</t>
  </si>
  <si>
    <t>2.481,46</t>
  </si>
  <si>
    <t>1.240,73</t>
  </si>
  <si>
    <t>2.626,33</t>
  </si>
  <si>
    <t>375,19</t>
  </si>
  <si>
    <t>0,10</t>
  </si>
  <si>
    <t>2.765,32</t>
  </si>
  <si>
    <t>691,33</t>
  </si>
  <si>
    <t>2.815,04</t>
  </si>
  <si>
    <t>351,88</t>
  </si>
  <si>
    <t>2.815,87</t>
  </si>
  <si>
    <t>14,59</t>
  </si>
  <si>
    <t>2.871,57</t>
  </si>
  <si>
    <t>119,40</t>
  </si>
  <si>
    <t>COBE - COBERTURA</t>
  </si>
  <si>
    <t>2.940,04</t>
  </si>
  <si>
    <t>94,84</t>
  </si>
  <si>
    <t>0,11</t>
  </si>
  <si>
    <t>3.012,90</t>
  </si>
  <si>
    <t>200,86</t>
  </si>
  <si>
    <t>CHAVES, FUSIVEIS E DISJUNTORES</t>
  </si>
  <si>
    <t>0,12</t>
  </si>
  <si>
    <t>3.347,52</t>
  </si>
  <si>
    <t>101,44</t>
  </si>
  <si>
    <t>3.375,66</t>
  </si>
  <si>
    <t>21,46</t>
  </si>
  <si>
    <t>ESQV - ESQUADRIAS/FERRAGENS/VIDROS</t>
  </si>
  <si>
    <t>3.491,03</t>
  </si>
  <si>
    <t>35,99</t>
  </si>
  <si>
    <t>3.511,15</t>
  </si>
  <si>
    <t>41,41</t>
  </si>
  <si>
    <t>0,13</t>
  </si>
  <si>
    <t>3.624,32</t>
  </si>
  <si>
    <t>64,72</t>
  </si>
  <si>
    <t>3.642,24</t>
  </si>
  <si>
    <t>151,76</t>
  </si>
  <si>
    <t>3.718,26</t>
  </si>
  <si>
    <t>206,57</t>
  </si>
  <si>
    <t>PONTOS HIDRO-SANITÁRIOS</t>
  </si>
  <si>
    <t>3.834,46</t>
  </si>
  <si>
    <t>33,76</t>
  </si>
  <si>
    <t>0,14</t>
  </si>
  <si>
    <t>4.023,18</t>
  </si>
  <si>
    <t>574,74</t>
  </si>
  <si>
    <t>4.110,56</t>
  </si>
  <si>
    <t>178,72</t>
  </si>
  <si>
    <t>ASTU - ASSENTAMENTO DE TUBOS E PECAS</t>
  </si>
  <si>
    <t>0,15</t>
  </si>
  <si>
    <t>4.229,81</t>
  </si>
  <si>
    <t>325,37</t>
  </si>
  <si>
    <t>0,16</t>
  </si>
  <si>
    <t>4.710,50</t>
  </si>
  <si>
    <t>942,10</t>
  </si>
  <si>
    <t>0,17</t>
  </si>
  <si>
    <t>4.962,32</t>
  </si>
  <si>
    <t>21,58</t>
  </si>
  <si>
    <t>0,18</t>
  </si>
  <si>
    <t>5.021,44</t>
  </si>
  <si>
    <t>627,68</t>
  </si>
  <si>
    <t>5.266,80</t>
  </si>
  <si>
    <t>75,24</t>
  </si>
  <si>
    <t>0,19</t>
  </si>
  <si>
    <t>5.465,06</t>
  </si>
  <si>
    <t>21.860,24</t>
  </si>
  <si>
    <t>LOCAÇÃO</t>
  </si>
  <si>
    <t>5.468,45</t>
  </si>
  <si>
    <t>66,51</t>
  </si>
  <si>
    <t>5.472,15</t>
  </si>
  <si>
    <t>145,42</t>
  </si>
  <si>
    <t>5.476,79</t>
  </si>
  <si>
    <t>105,75</t>
  </si>
  <si>
    <t>0,20</t>
  </si>
  <si>
    <t>5.691,02</t>
  </si>
  <si>
    <t>11,36</t>
  </si>
  <si>
    <t>5.745,13</t>
  </si>
  <si>
    <t>82,64</t>
  </si>
  <si>
    <t>ACABAMENTOS</t>
  </si>
  <si>
    <t>5.812,18</t>
  </si>
  <si>
    <t>19,98</t>
  </si>
  <si>
    <t>290,9</t>
  </si>
  <si>
    <t>5.836,05</t>
  </si>
  <si>
    <t>95,83</t>
  </si>
  <si>
    <t>REVE - REVESTIMENTO E TRATAMENTO DE SUPERFÍCIES</t>
  </si>
  <si>
    <t>0,21</t>
  </si>
  <si>
    <t>6.091,96</t>
  </si>
  <si>
    <t>217,57</t>
  </si>
  <si>
    <t>0,22</t>
  </si>
  <si>
    <t>6.155,28</t>
  </si>
  <si>
    <t>769,41</t>
  </si>
  <si>
    <t>6.384,95</t>
  </si>
  <si>
    <t>83,77</t>
  </si>
  <si>
    <t>0,23</t>
  </si>
  <si>
    <t>6.483,81</t>
  </si>
  <si>
    <t>110,86</t>
  </si>
  <si>
    <t>58,4865</t>
  </si>
  <si>
    <t>6.691,47</t>
  </si>
  <si>
    <t>13,54</t>
  </si>
  <si>
    <t>TRATAMENTO, CONSERVAÇÃO E LIMPEZA</t>
  </si>
  <si>
    <t>6.732,73</t>
  </si>
  <si>
    <t>4,76</t>
  </si>
  <si>
    <t>7.093,60</t>
  </si>
  <si>
    <t>14,71</t>
  </si>
  <si>
    <t>7.133,60</t>
  </si>
  <si>
    <t>713,36</t>
  </si>
  <si>
    <t>7.139,78</t>
  </si>
  <si>
    <t>25,96</t>
  </si>
  <si>
    <t>275,03</t>
  </si>
  <si>
    <t>0,26</t>
  </si>
  <si>
    <t>7.307,44</t>
  </si>
  <si>
    <t>913,43</t>
  </si>
  <si>
    <t>7.391,58</t>
  </si>
  <si>
    <t>1.231,93</t>
  </si>
  <si>
    <t>7.524,48</t>
  </si>
  <si>
    <t>23,75</t>
  </si>
  <si>
    <t>7.530,34</t>
  </si>
  <si>
    <t>1.307,35</t>
  </si>
  <si>
    <t>0,27</t>
  </si>
  <si>
    <t>7.716,93</t>
  </si>
  <si>
    <t>21,05</t>
  </si>
  <si>
    <t>0,28</t>
  </si>
  <si>
    <t>7.930,00</t>
  </si>
  <si>
    <t>3.965,00</t>
  </si>
  <si>
    <t>INPR - INSTALAÇÕES DE PRODUÇÃO</t>
  </si>
  <si>
    <t>7.948,90</t>
  </si>
  <si>
    <t>PARE - PAREDES/PAINEIS</t>
  </si>
  <si>
    <t>0,29</t>
  </si>
  <si>
    <t>8.180,25</t>
  </si>
  <si>
    <t>21,03</t>
  </si>
  <si>
    <t>8.307,88</t>
  </si>
  <si>
    <t>0,30</t>
  </si>
  <si>
    <t>8.508,54</t>
  </si>
  <si>
    <t>4.254,27</t>
  </si>
  <si>
    <t>0,31</t>
  </si>
  <si>
    <t>8.777,50</t>
  </si>
  <si>
    <t>13,81</t>
  </si>
  <si>
    <t>SOBRE CONCRETO OU BLOCOS CERÂMICOS APARENTES</t>
  </si>
  <si>
    <t>8.916,16</t>
  </si>
  <si>
    <t>68,00</t>
  </si>
  <si>
    <t>0,32</t>
  </si>
  <si>
    <t>9.196,22</t>
  </si>
  <si>
    <t>0,33</t>
  </si>
  <si>
    <t>9.363,60</t>
  </si>
  <si>
    <t>32,40</t>
  </si>
  <si>
    <t>DEGRAUS, RODAPÉS, SOLEIRAS E PEITORIS</t>
  </si>
  <si>
    <t>9.390,23</t>
  </si>
  <si>
    <t>17,08</t>
  </si>
  <si>
    <t>9.547,63</t>
  </si>
  <si>
    <t>77,19</t>
  </si>
  <si>
    <t>SERT - SERVIÇOS TÉCNICOS</t>
  </si>
  <si>
    <t>0,34</t>
  </si>
  <si>
    <t>9.837,24</t>
  </si>
  <si>
    <t>117,11</t>
  </si>
  <si>
    <t>0,38</t>
  </si>
  <si>
    <t>10.779,63</t>
  </si>
  <si>
    <t>PADRAO DE ENTRADA DE ENERGIA - NORTEC-01 - ESCELSA</t>
  </si>
  <si>
    <t>10.872,10</t>
  </si>
  <si>
    <t>66,70</t>
  </si>
  <si>
    <t>11.146,81</t>
  </si>
  <si>
    <t>20,90</t>
  </si>
  <si>
    <t>11.205,12</t>
  </si>
  <si>
    <t>212,52</t>
  </si>
  <si>
    <t>0,43</t>
  </si>
  <si>
    <t>12.311,95</t>
  </si>
  <si>
    <t>759,06</t>
  </si>
  <si>
    <t>12.405,40</t>
  </si>
  <si>
    <t>78,97</t>
  </si>
  <si>
    <t>0,44</t>
  </si>
  <si>
    <t>12.666,80</t>
  </si>
  <si>
    <t>234,31</t>
  </si>
  <si>
    <t>0,45</t>
  </si>
  <si>
    <t>12.906,52</t>
  </si>
  <si>
    <t>158,11</t>
  </si>
  <si>
    <t>0,46</t>
  </si>
  <si>
    <t>13.123,54</t>
  </si>
  <si>
    <t>108,28</t>
  </si>
  <si>
    <t>13.281,89</t>
  </si>
  <si>
    <t>18,56</t>
  </si>
  <si>
    <t>715,619</t>
  </si>
  <si>
    <t>13.517,22</t>
  </si>
  <si>
    <t>431,86</t>
  </si>
  <si>
    <t>14.433,77</t>
  </si>
  <si>
    <t>19,43</t>
  </si>
  <si>
    <t>0,52</t>
  </si>
  <si>
    <t>14.755,00</t>
  </si>
  <si>
    <t>92,98</t>
  </si>
  <si>
    <t>0,59</t>
  </si>
  <si>
    <t>16.862,00</t>
  </si>
  <si>
    <t>16,80</t>
  </si>
  <si>
    <t>0,61</t>
  </si>
  <si>
    <t>17.525,28</t>
  </si>
  <si>
    <t>44,04</t>
  </si>
  <si>
    <t>SOBRE PISOS</t>
  </si>
  <si>
    <t>17.713,41</t>
  </si>
  <si>
    <t>55,91</t>
  </si>
  <si>
    <t>17.870,09</t>
  </si>
  <si>
    <t>135,40</t>
  </si>
  <si>
    <t>131,98</t>
  </si>
  <si>
    <t>17.909,48</t>
  </si>
  <si>
    <t>262,41</t>
  </si>
  <si>
    <t>20.348,32</t>
  </si>
  <si>
    <t>716,49</t>
  </si>
  <si>
    <t>0,73</t>
  </si>
  <si>
    <t>20.947,84</t>
  </si>
  <si>
    <t>1.297,08</t>
  </si>
  <si>
    <t>0,74</t>
  </si>
  <si>
    <t>21.175,81</t>
  </si>
  <si>
    <t>15,79</t>
  </si>
  <si>
    <t>21.601,52</t>
  </si>
  <si>
    <t>5,27</t>
  </si>
  <si>
    <t>23.247,63</t>
  </si>
  <si>
    <t>51,95</t>
  </si>
  <si>
    <t>IMPE - IMPERMEABILIZAÇÕES E PROTEÇÕES DIVERSAS</t>
  </si>
  <si>
    <t>23.438,24</t>
  </si>
  <si>
    <t>196,96</t>
  </si>
  <si>
    <t>25.239,48</t>
  </si>
  <si>
    <t>901,41</t>
  </si>
  <si>
    <t>25.284,22</t>
  </si>
  <si>
    <t>692,76</t>
  </si>
  <si>
    <t>0,95</t>
  </si>
  <si>
    <t>27.170,81</t>
  </si>
  <si>
    <t>21,91</t>
  </si>
  <si>
    <t>1.240,11</t>
  </si>
  <si>
    <t>27.715,48</t>
  </si>
  <si>
    <t>105,35</t>
  </si>
  <si>
    <t>28.601,46</t>
  </si>
  <si>
    <t>19,00</t>
  </si>
  <si>
    <t>1.505,34</t>
  </si>
  <si>
    <t>31.203,81</t>
  </si>
  <si>
    <t>315,19</t>
  </si>
  <si>
    <t>1,10</t>
  </si>
  <si>
    <t>31.610,50</t>
  </si>
  <si>
    <t>51,69</t>
  </si>
  <si>
    <t>31.977,36</t>
  </si>
  <si>
    <t>173,79</t>
  </si>
  <si>
    <t>40.095,76</t>
  </si>
  <si>
    <t>99,15</t>
  </si>
  <si>
    <t>44.495,34</t>
  </si>
  <si>
    <t>299,85</t>
  </si>
  <si>
    <t>47.534,30</t>
  </si>
  <si>
    <t>764,34</t>
  </si>
  <si>
    <t>48.828,25</t>
  </si>
  <si>
    <t>89,89</t>
  </si>
  <si>
    <t>49.946,08</t>
  </si>
  <si>
    <t>96,15</t>
  </si>
  <si>
    <t>PAVI - PAVIMENTAÇÃO</t>
  </si>
  <si>
    <t>53.083,53</t>
  </si>
  <si>
    <t>503,40</t>
  </si>
  <si>
    <t>54.165,40</t>
  </si>
  <si>
    <t>121,04</t>
  </si>
  <si>
    <t>56.403,60</t>
  </si>
  <si>
    <t>2.820,18</t>
  </si>
  <si>
    <t>58.412,84</t>
  </si>
  <si>
    <t>326,84</t>
  </si>
  <si>
    <t>63.921,10</t>
  </si>
  <si>
    <t>160,63</t>
  </si>
  <si>
    <t>71.341,26</t>
  </si>
  <si>
    <t>81,75</t>
  </si>
  <si>
    <t>76.311,88</t>
  </si>
  <si>
    <t>100,89</t>
  </si>
  <si>
    <t>89.004,21</t>
  </si>
  <si>
    <t>46,57</t>
  </si>
  <si>
    <t>1.911,192</t>
  </si>
  <si>
    <t>104.984,28</t>
  </si>
  <si>
    <t>789,89</t>
  </si>
  <si>
    <t>132,91</t>
  </si>
  <si>
    <t>106.805,62</t>
  </si>
  <si>
    <t>Equipamento para Aquisição Permanente</t>
  </si>
  <si>
    <t>113.774,05</t>
  </si>
  <si>
    <t>203,94</t>
  </si>
  <si>
    <t>113.968,93</t>
  </si>
  <si>
    <t>121.995,14</t>
  </si>
  <si>
    <t>191,94</t>
  </si>
  <si>
    <t>509.266,50</t>
  </si>
  <si>
    <t>178,69</t>
  </si>
  <si>
    <t>Peso Acumulado (%)</t>
  </si>
  <si>
    <t>Valor  Unit</t>
  </si>
  <si>
    <t>Tipo</t>
  </si>
  <si>
    <t>Curva ABC de Serviços</t>
  </si>
  <si>
    <t>(%)</t>
  </si>
  <si>
    <t>(%) ACUM.</t>
  </si>
  <si>
    <t>Classificação</t>
  </si>
  <si>
    <t>Composição Emp - COT-01</t>
  </si>
  <si>
    <t>Data</t>
  </si>
  <si>
    <t xml:space="preserve"> 07/2022 </t>
  </si>
  <si>
    <t>Estado</t>
  </si>
  <si>
    <t>Espírito Santo</t>
  </si>
  <si>
    <t>Unidade</t>
  </si>
  <si>
    <t>Valor sem Desoneração</t>
  </si>
  <si>
    <t>3.250,00</t>
  </si>
  <si>
    <t>Valor com Desoneração</t>
  </si>
  <si>
    <t>codigo</t>
  </si>
  <si>
    <t>Coeficiente</t>
  </si>
  <si>
    <t>I</t>
  </si>
  <si>
    <t xml:space="preserve"> 00000008 Emp</t>
  </si>
  <si>
    <t>Equipamento</t>
  </si>
  <si>
    <t>QUADRO RESUMO DE EQUIPAMENTOS</t>
  </si>
  <si>
    <t>MUNICÍPIO / UF</t>
  </si>
  <si>
    <t>LOCALIDADE / ENDEREÇO</t>
  </si>
  <si>
    <t>OBJETO</t>
  </si>
  <si>
    <t>VENDA NOVA DO IMIGRANTE - ES</t>
  </si>
  <si>
    <t>RUA FIORAVANTI ZANDONADE, BAIRRO MARMIM</t>
  </si>
  <si>
    <t>CONSTRUÇÃO DE UBS PORTE III</t>
  </si>
  <si>
    <t>DESCRIÇÃO</t>
  </si>
  <si>
    <t>COTAÇÃO DE MERCADO 01</t>
  </si>
  <si>
    <t>Especificação Técnica</t>
  </si>
  <si>
    <t>Empresa 1</t>
  </si>
  <si>
    <t>Nome da Empresa</t>
  </si>
  <si>
    <t>CNPJ</t>
  </si>
  <si>
    <t>Contato</t>
  </si>
  <si>
    <t>Telefone</t>
  </si>
  <si>
    <t>OBS:</t>
  </si>
  <si>
    <t>Valor Cotado</t>
  </si>
  <si>
    <t>PONTO DO ENCANADOR LTDA</t>
  </si>
  <si>
    <t>05.414.611/0001-08</t>
  </si>
  <si>
    <t>(19) 99381-1631</t>
  </si>
  <si>
    <t>TE DE REDUÇÃO SOLDÁVEL 75 MM X 50 MM</t>
  </si>
  <si>
    <t>Empresa 2</t>
  </si>
  <si>
    <t>ACQUAFORT COMERCIO DE MATERIAIS DE CONSTRUCAO</t>
  </si>
  <si>
    <t>022642560001-31</t>
  </si>
  <si>
    <t>ACQUAFORT</t>
  </si>
  <si>
    <t>(41) 99963-0469</t>
  </si>
  <si>
    <t>Empresa 3</t>
  </si>
  <si>
    <t>Hidrauconex Materiais Hidráulicos Ltda</t>
  </si>
  <si>
    <t>21.951.873/0001-50</t>
  </si>
  <si>
    <t>Hidrauconex</t>
  </si>
  <si>
    <t>(31) 98895-8309</t>
  </si>
  <si>
    <t>Mediana</t>
  </si>
  <si>
    <t>Média</t>
  </si>
  <si>
    <t>Valor Adotado</t>
  </si>
  <si>
    <t>Tê para esgoto 75x50mm</t>
  </si>
  <si>
    <t>Leroy Merlin</t>
  </si>
  <si>
    <t>01.438.784/0048-60</t>
  </si>
  <si>
    <t> (11) 4001-0100</t>
  </si>
  <si>
    <t>C&amp;C Casa e Construção Ltda.</t>
  </si>
  <si>
    <t xml:space="preserve"> 63.004.030.0030-20</t>
  </si>
  <si>
    <t>(11) 3787-1000</t>
  </si>
  <si>
    <t>Telhanorte</t>
  </si>
  <si>
    <t>03.840.986/0056-70</t>
  </si>
  <si>
    <t>Tê Soldável Redução 85x75mm</t>
  </si>
  <si>
    <t>Magazine Luiza S/A</t>
  </si>
  <si>
    <t>47.960.950/1088-36</t>
  </si>
  <si>
    <t>0800 773 3838</t>
  </si>
  <si>
    <t>(19) 3249-3000</t>
  </si>
  <si>
    <t>Composição Emp - PROPRI</t>
  </si>
  <si>
    <t>14,29</t>
  </si>
  <si>
    <t>14,19</t>
  </si>
  <si>
    <t>C</t>
  </si>
  <si>
    <t xml:space="preserve"> 88248 SINAPI</t>
  </si>
  <si>
    <t>AUXILIAR DE ENCANADOR OU BOMBEIRO HIDRÁULICO COM ENCARGOS COMPLEMENTARES</t>
  </si>
  <si>
    <t>SEDI - SERVIÇOS DIVERSOS</t>
  </si>
  <si>
    <t>17,63</t>
  </si>
  <si>
    <t>16,00</t>
  </si>
  <si>
    <t>0,48</t>
  </si>
  <si>
    <t xml:space="preserve"> 88267 SINAPI</t>
  </si>
  <si>
    <t>ENCANADOR OU BOMBEIRO HIDRÁULICO COM ENCARGOS COMPLEMENTARES</t>
  </si>
  <si>
    <t>21,94</t>
  </si>
  <si>
    <t>19,73</t>
  </si>
  <si>
    <t>0,65</t>
  </si>
  <si>
    <t xml:space="preserve"> 00000296 SINAPI</t>
  </si>
  <si>
    <t>ANEL BORRACHA PARA TUBO ESGOTO PREDIAL, DN 50 MM (NBR 5688)</t>
  </si>
  <si>
    <t>Material</t>
  </si>
  <si>
    <t xml:space="preserve"> 00020078 SINAPI</t>
  </si>
  <si>
    <t>PASTA LUBRIFICANTE PARA TUBOS E CONEXOES COM JUNTA ELASTICA, EMBALAGEM DE *400* GR (USO EM PVC, ACO, POLIETILENO E OUTROS)</t>
  </si>
  <si>
    <t>30,17</t>
  </si>
  <si>
    <t>0,60</t>
  </si>
  <si>
    <t xml:space="preserve"> 00039319 SINAPI</t>
  </si>
  <si>
    <t>TERMINAL DE VENTILACAO, 50 MM, SERIE NORMAL, ESGOTO PREDIAL</t>
  </si>
  <si>
    <t>10,56</t>
  </si>
  <si>
    <t>Composição Emp - PRÓPRIA</t>
  </si>
  <si>
    <t xml:space="preserve">PLACA DE SINALIZACAO DE SEGURANCA CONTRA INCENDIO, FOTOLUMINESCENTE, QUADRADA, *20 X 20* CM, EM PVC *2* MM ANTI-CHAMAS (SIMBOLOS, CORES E PICTOGRAMAS CONFORME NBR 16820) </t>
  </si>
  <si>
    <t>32,89</t>
  </si>
  <si>
    <t>32,23</t>
  </si>
  <si>
    <t xml:space="preserve"> 88316 SINAPI</t>
  </si>
  <si>
    <t>SERVENTE COM ENCARGOS COMPLEMENTARES</t>
  </si>
  <si>
    <t>18,22</t>
  </si>
  <si>
    <t>16,57</t>
  </si>
  <si>
    <t>0,4</t>
  </si>
  <si>
    <t>7,28</t>
  </si>
  <si>
    <t>6,62</t>
  </si>
  <si>
    <t xml:space="preserve"> 00011950 SINAPI</t>
  </si>
  <si>
    <t>BUCHA DE NYLON SEM ABA S6, COM PARAFUSO DE 4,20 X 40 MM EM ACO ZINCADO COM ROSCA SOBERBA, CABECA CHATA E FENDA PHILLIPS</t>
  </si>
  <si>
    <t>0,80</t>
  </si>
  <si>
    <t xml:space="preserve"> 00037556 SINAPI</t>
  </si>
  <si>
    <t>24,81</t>
  </si>
  <si>
    <t>Composição Emp - PROPRIA</t>
  </si>
  <si>
    <t>750,00</t>
  </si>
  <si>
    <t xml:space="preserve"> 11021 Emp</t>
  </si>
  <si>
    <t>Laudo técnico com emissão de ART das condições do sistema de proteção contra descargas atmosféricas (SPDA).</t>
  </si>
  <si>
    <t>Serviços</t>
  </si>
  <si>
    <t>Composição Emp - PROPRIB</t>
  </si>
  <si>
    <t>29,53</t>
  </si>
  <si>
    <t>28,87</t>
  </si>
  <si>
    <t xml:space="preserve"> 00037539 SINAPI</t>
  </si>
  <si>
    <t>21,45</t>
  </si>
  <si>
    <t>PUXADOR PARA PCD, FIXADO NA PORTA - FORNECIMENTO E INSTALAÇÃO. AF_01/2020</t>
  </si>
  <si>
    <t xml:space="preserve"> 100874 </t>
  </si>
  <si>
    <t>VASO SANITARIO SIFONADO CONVENCIONAL PARA PCD SEM FURO FRONTAL COM  LOUÇA BRANCA SEM ASSENTO -  FORNECIMENTO E INSTALAÇÃO. AF_01/2020</t>
  </si>
  <si>
    <t xml:space="preserve"> 95471 </t>
  </si>
  <si>
    <t xml:space="preserve"> 12.1 </t>
  </si>
  <si>
    <t>217,20</t>
  </si>
  <si>
    <t>2.865,44</t>
  </si>
  <si>
    <t>358,18</t>
  </si>
  <si>
    <t>3.570,40</t>
  </si>
  <si>
    <t>892,60</t>
  </si>
  <si>
    <t>0,51</t>
  </si>
  <si>
    <t>3,66</t>
  </si>
  <si>
    <t>CONCRETAGEM DE VIGAS E LAJES, FCK=25 MPA, PARA LAJES MACIÇAS OU NERVURADAS COM USO DE BOMBA - LANÇAMENTO, ADENSAMENTO E ACABAMENTO. AF_02/2022</t>
  </si>
  <si>
    <t xml:space="preserve"> 103675 </t>
  </si>
  <si>
    <t xml:space="preserve"> = =62,5+3,35</t>
  </si>
  <si>
    <t>65,85</t>
  </si>
  <si>
    <t xml:space="preserve"> = =2,2*456,223</t>
  </si>
  <si>
    <t>99,70</t>
  </si>
  <si>
    <t>99,65</t>
  </si>
  <si>
    <t>99,61</t>
  </si>
  <si>
    <t>99,58</t>
  </si>
  <si>
    <t>99,55</t>
  </si>
  <si>
    <t>99,52</t>
  </si>
  <si>
    <t>99,49</t>
  </si>
  <si>
    <t>99,47</t>
  </si>
  <si>
    <t>99,45</t>
  </si>
  <si>
    <t>99,43</t>
  </si>
  <si>
    <t>99,41</t>
  </si>
  <si>
    <t>99,39</t>
  </si>
  <si>
    <t>99,37</t>
  </si>
  <si>
    <t>99,35</t>
  </si>
  <si>
    <t>99,30</t>
  </si>
  <si>
    <t>99,28</t>
  </si>
  <si>
    <t>99,26</t>
  </si>
  <si>
    <t>99,23</t>
  </si>
  <si>
    <t>99,21</t>
  </si>
  <si>
    <t>99,19</t>
  </si>
  <si>
    <t>99,16</t>
  </si>
  <si>
    <t>99,14</t>
  </si>
  <si>
    <t>99,11</t>
  </si>
  <si>
    <t>99,09</t>
  </si>
  <si>
    <t>99,06</t>
  </si>
  <si>
    <t>99,03</t>
  </si>
  <si>
    <t>99,00</t>
  </si>
  <si>
    <t>98,97</t>
  </si>
  <si>
    <t>98,94</t>
  </si>
  <si>
    <t>98,91</t>
  </si>
  <si>
    <t>98,88</t>
  </si>
  <si>
    <t>98,84</t>
  </si>
  <si>
    <t>98,81</t>
  </si>
  <si>
    <t>98,77</t>
  </si>
  <si>
    <t>98,74</t>
  </si>
  <si>
    <t>98,70</t>
  </si>
  <si>
    <t>98,67</t>
  </si>
  <si>
    <t>98,63</t>
  </si>
  <si>
    <t>98,59</t>
  </si>
  <si>
    <t>98,55</t>
  </si>
  <si>
    <t>98,51</t>
  </si>
  <si>
    <t>98,47</t>
  </si>
  <si>
    <t>98,43</t>
  </si>
  <si>
    <t>98,39</t>
  </si>
  <si>
    <t>98,34</t>
  </si>
  <si>
    <t>98,29</t>
  </si>
  <si>
    <t>98,24</t>
  </si>
  <si>
    <t>98,19</t>
  </si>
  <si>
    <t>98,14</t>
  </si>
  <si>
    <t>98,09</t>
  </si>
  <si>
    <t>98,03</t>
  </si>
  <si>
    <t>97,98</t>
  </si>
  <si>
    <t>97,92</t>
  </si>
  <si>
    <t>97,86</t>
  </si>
  <si>
    <t>97,80</t>
  </si>
  <si>
    <t>97,73</t>
  </si>
  <si>
    <t>97,66</t>
  </si>
  <si>
    <t>97,59</t>
  </si>
  <si>
    <t>97,52</t>
  </si>
  <si>
    <t>97,45</t>
  </si>
  <si>
    <t>97,37</t>
  </si>
  <si>
    <t>97,29</t>
  </si>
  <si>
    <t>97,22</t>
  </si>
  <si>
    <t>97,14</t>
  </si>
  <si>
    <t>97,06</t>
  </si>
  <si>
    <t>96,97</t>
  </si>
  <si>
    <t>96,89</t>
  </si>
  <si>
    <t>96,81</t>
  </si>
  <si>
    <t>96,72</t>
  </si>
  <si>
    <t>96,63</t>
  </si>
  <si>
    <t>96,54</t>
  </si>
  <si>
    <t>96,44</t>
  </si>
  <si>
    <t>96,34</t>
  </si>
  <si>
    <t>96,24</t>
  </si>
  <si>
    <t>96,05</t>
  </si>
  <si>
    <t>95,94</t>
  </si>
  <si>
    <t>95,71</t>
  </si>
  <si>
    <t>95,59</t>
  </si>
  <si>
    <t>95,47</t>
  </si>
  <si>
    <t>95,35</t>
  </si>
  <si>
    <t>95,22</t>
  </si>
  <si>
    <t>95,10</t>
  </si>
  <si>
    <t>94,97</t>
  </si>
  <si>
    <t>94,70</t>
  </si>
  <si>
    <t>94,56</t>
  </si>
  <si>
    <t>94,42</t>
  </si>
  <si>
    <t>94,26</t>
  </si>
  <si>
    <t>94,09</t>
  </si>
  <si>
    <t>93,91</t>
  </si>
  <si>
    <t>93,73</t>
  </si>
  <si>
    <t>93,54</t>
  </si>
  <si>
    <t>93,36</t>
  </si>
  <si>
    <t>93,17</t>
  </si>
  <si>
    <t>92,79</t>
  </si>
  <si>
    <t>92,59</t>
  </si>
  <si>
    <t>92,39</t>
  </si>
  <si>
    <t>92,19</t>
  </si>
  <si>
    <t>91,98</t>
  </si>
  <si>
    <t>91,77</t>
  </si>
  <si>
    <t>91,55</t>
  </si>
  <si>
    <t>91,33</t>
  </si>
  <si>
    <t>91,10</t>
  </si>
  <si>
    <t>90,87</t>
  </si>
  <si>
    <t>0,24</t>
  </si>
  <si>
    <t>90,63</t>
  </si>
  <si>
    <t>90,38</t>
  </si>
  <si>
    <t>90,14</t>
  </si>
  <si>
    <t>89,63</t>
  </si>
  <si>
    <t>89,37</t>
  </si>
  <si>
    <t>89,12</t>
  </si>
  <si>
    <t>88,85</t>
  </si>
  <si>
    <t>88,58</t>
  </si>
  <si>
    <t>88,31</t>
  </si>
  <si>
    <t>88,03</t>
  </si>
  <si>
    <t>87,74</t>
  </si>
  <si>
    <t>87,45</t>
  </si>
  <si>
    <t>87,15</t>
  </si>
  <si>
    <t>86,84</t>
  </si>
  <si>
    <t>86,53</t>
  </si>
  <si>
    <t>86,21</t>
  </si>
  <si>
    <t>85,88</t>
  </si>
  <si>
    <t>85,56</t>
  </si>
  <si>
    <t>85,22</t>
  </si>
  <si>
    <t>0,37</t>
  </si>
  <si>
    <t>84,85</t>
  </si>
  <si>
    <t>84,48</t>
  </si>
  <si>
    <t>84,10</t>
  </si>
  <si>
    <t>83,71</t>
  </si>
  <si>
    <t>0,42</t>
  </si>
  <si>
    <t>83,29</t>
  </si>
  <si>
    <t>82,86</t>
  </si>
  <si>
    <t>82,43</t>
  </si>
  <si>
    <t>81,99</t>
  </si>
  <si>
    <t>81,54</t>
  </si>
  <si>
    <t>81,08</t>
  </si>
  <si>
    <t>80,62</t>
  </si>
  <si>
    <t>0,49</t>
  </si>
  <si>
    <t>80,12</t>
  </si>
  <si>
    <t>79,62</t>
  </si>
  <si>
    <t>0,58</t>
  </si>
  <si>
    <t>79,04</t>
  </si>
  <si>
    <t>78,44</t>
  </si>
  <si>
    <t>77,83</t>
  </si>
  <si>
    <t>77,22</t>
  </si>
  <si>
    <t>76,60</t>
  </si>
  <si>
    <t>0,70</t>
  </si>
  <si>
    <t>75,91</t>
  </si>
  <si>
    <t>0,72</t>
  </si>
  <si>
    <t>75,19</t>
  </si>
  <si>
    <t>74,46</t>
  </si>
  <si>
    <t>73,72</t>
  </si>
  <si>
    <t>72,92</t>
  </si>
  <si>
    <t>72,12</t>
  </si>
  <si>
    <t>0,87</t>
  </si>
  <si>
    <t>71,25</t>
  </si>
  <si>
    <t>70,39</t>
  </si>
  <si>
    <t>0,93</t>
  </si>
  <si>
    <t>69,46</t>
  </si>
  <si>
    <t>68,50</t>
  </si>
  <si>
    <t>0,98</t>
  </si>
  <si>
    <t>67,52</t>
  </si>
  <si>
    <t>1,07</t>
  </si>
  <si>
    <t>66,45</t>
  </si>
  <si>
    <t>1,08</t>
  </si>
  <si>
    <t>65,37</t>
  </si>
  <si>
    <t>64,27</t>
  </si>
  <si>
    <t>1,37</t>
  </si>
  <si>
    <t>62,90</t>
  </si>
  <si>
    <t>1,53</t>
  </si>
  <si>
    <t>61,37</t>
  </si>
  <si>
    <t>1,63</t>
  </si>
  <si>
    <t>59,74</t>
  </si>
  <si>
    <t>1,67</t>
  </si>
  <si>
    <t>58,07</t>
  </si>
  <si>
    <t>1,71</t>
  </si>
  <si>
    <t>56,36</t>
  </si>
  <si>
    <t>1,72</t>
  </si>
  <si>
    <t>50.053,24</t>
  </si>
  <si>
    <t>760,11</t>
  </si>
  <si>
    <t>54,64</t>
  </si>
  <si>
    <t>1,82</t>
  </si>
  <si>
    <t>52,82</t>
  </si>
  <si>
    <t>1,86</t>
  </si>
  <si>
    <t>50,96</t>
  </si>
  <si>
    <t>1,93</t>
  </si>
  <si>
    <t>49,03</t>
  </si>
  <si>
    <t>2,00</t>
  </si>
  <si>
    <t>47,02</t>
  </si>
  <si>
    <t>2,19</t>
  </si>
  <si>
    <t>44,83</t>
  </si>
  <si>
    <t>2,45</t>
  </si>
  <si>
    <t>42,39</t>
  </si>
  <si>
    <t>2,62</t>
  </si>
  <si>
    <t>39,77</t>
  </si>
  <si>
    <t>3,05</t>
  </si>
  <si>
    <t>36,72</t>
  </si>
  <si>
    <t>3,60</t>
  </si>
  <si>
    <t>33,12</t>
  </si>
  <si>
    <t>29,46</t>
  </si>
  <si>
    <t>3,90</t>
  </si>
  <si>
    <t>25,55</t>
  </si>
  <si>
    <t>3,91</t>
  </si>
  <si>
    <t>21,65</t>
  </si>
  <si>
    <t>4,18</t>
  </si>
  <si>
    <t>17,46</t>
  </si>
  <si>
    <t xml:space="preserve">SINAPI - 09/2022 - Espírito Santo
SICRO3 - 04/2022 - Espírito Santo
SICRO2 - 11/2016 - Espírito Santo
IOPES - 09/2022 - Espírito Santo
</t>
  </si>
  <si>
    <t>Arandela com lâmpada incandescente de 100W</t>
  </si>
  <si>
    <t>TUBO EM COBRE FLEXÍVEL, DN 3/8", COM ISOLAMENTO, INSTALADO EM RAMAL DE ALIMENTAÇÃO DE AR CONDICIONADO COM CONDENSADORA CENTRAL FORNECIMENTO E INSTALAÇÃO. AF_12/2015</t>
  </si>
  <si>
    <t>Tubo de cobre com isolamento térmico - ø 7/8" esp. 9mm</t>
  </si>
  <si>
    <t>DISPOSITIVO DR, 2 POLOS, SENSIBILIDADE DE 30 MA, CORRENTE DE 25 A, TIPO AC</t>
  </si>
  <si>
    <t>DISPOSITIVO DR, 4 POLOS, SENSIBILIDADE DE 30 MA, CORRENTE DE 25 A, TIPO AC</t>
  </si>
  <si>
    <t>DISPOSITIVO DR, 4 POLOS, SENSIBILIDADE DE 30 MA, CORRENTE DE 40 A, TIPO AC</t>
  </si>
  <si>
    <t>REGISTRO DE GAVETA BRUTO, LATÃO, ROSCÁVEL, 1 1/2", COM ACABAMENTO E CANOPLA CROMADOS - FORNECIMENTO E INSTALAÇÃO. AF_08/2021</t>
  </si>
  <si>
    <t>VASO SANITARIO SIFONADO CONVENCIONAL COM LOUÇA BRANCA - FORNECIMENTO E INSTALAÇÃO. AF_01/2020</t>
  </si>
  <si>
    <t>BOLSA DE LIGACAO EM PVC FLEXIVEL PARA VASO SANITARIO 1.1/2 " (40 MM)</t>
  </si>
  <si>
    <t>ENGATE FLEXÍVEL EM PLÁSTICO BRANCO, 1/2 X 30CM - FORNECIMENTO E INSTALAÇÃO. AF_01/2020</t>
  </si>
  <si>
    <t>TUBO DE DESCARGA, TIPO BENGALA, PARA LIGACAO CAIXA DE DESCARGA - EMBUTIR, PVC,40 MM X 150 CM</t>
  </si>
  <si>
    <t>TUBO DE LIGACAO CROMADO COM CANOPLA</t>
  </si>
  <si>
    <t>TANQUE DE LOUÇA BRANCA SUSPENSO, 18L OU EQUIVALENTE, INCLUSO SIFÃO TIPO GARRAFA EM PVC, VÁLVULA PLÁSTICA E TORNEIRA DE PLÁSTICO - FORNECIMENTO E INSTALAÇÃO. AF_01/2020</t>
  </si>
  <si>
    <t xml:space="preserve"> 1.2</t>
  </si>
  <si>
    <t xml:space="preserve"> 1.3</t>
  </si>
  <si>
    <t xml:space="preserve"> 1.4</t>
  </si>
  <si>
    <t xml:space="preserve"> 1.5</t>
  </si>
  <si>
    <t xml:space="preserve"> 1.6</t>
  </si>
  <si>
    <t xml:space="preserve"> 1.7</t>
  </si>
  <si>
    <t xml:space="preserve"> 1.8</t>
  </si>
  <si>
    <t xml:space="preserve"> 1.9</t>
  </si>
  <si>
    <t xml:space="preserve"> 1.10</t>
  </si>
  <si>
    <t xml:space="preserve"> 2.1.10</t>
  </si>
  <si>
    <t xml:space="preserve"> 2.3.2</t>
  </si>
  <si>
    <t xml:space="preserve"> 2.3.3</t>
  </si>
  <si>
    <t xml:space="preserve"> 2.3.4</t>
  </si>
  <si>
    <t xml:space="preserve"> 2.3.5</t>
  </si>
  <si>
    <t xml:space="preserve"> 2.4.2</t>
  </si>
  <si>
    <t xml:space="preserve"> 2.4.3</t>
  </si>
  <si>
    <t xml:space="preserve"> 2.4.4</t>
  </si>
  <si>
    <t xml:space="preserve"> 2.4.5</t>
  </si>
  <si>
    <t xml:space="preserve"> 2.4.6</t>
  </si>
  <si>
    <t xml:space="preserve"> 2.4.7</t>
  </si>
  <si>
    <t xml:space="preserve"> 2.4.8</t>
  </si>
  <si>
    <t xml:space="preserve"> 2.4.9</t>
  </si>
  <si>
    <t xml:space="preserve"> 2.4.10</t>
  </si>
  <si>
    <t xml:space="preserve"> 2.5.2</t>
  </si>
  <si>
    <t xml:space="preserve"> 2.5.3</t>
  </si>
  <si>
    <t xml:space="preserve"> 2.5.4</t>
  </si>
  <si>
    <t xml:space="preserve"> 2.5.5</t>
  </si>
  <si>
    <t xml:space="preserve"> 2.5.6</t>
  </si>
  <si>
    <t xml:space="preserve"> 4.2</t>
  </si>
  <si>
    <t xml:space="preserve"> 6.2 </t>
  </si>
  <si>
    <t xml:space="preserve"> 6.2.1 </t>
  </si>
  <si>
    <t xml:space="preserve"> 6.3.2</t>
  </si>
  <si>
    <t xml:space="preserve"> 9.1.2</t>
  </si>
  <si>
    <t xml:space="preserve"> 10.1.2</t>
  </si>
  <si>
    <t xml:space="preserve"> 10.3.2</t>
  </si>
  <si>
    <t xml:space="preserve"> 14.2</t>
  </si>
  <si>
    <t xml:space="preserve"> 14.3</t>
  </si>
  <si>
    <t xml:space="preserve"> 15.2</t>
  </si>
  <si>
    <t xml:space="preserve"> 15.3</t>
  </si>
  <si>
    <t xml:space="preserve"> 16.2</t>
  </si>
  <si>
    <t xml:space="preserve"> 16.3</t>
  </si>
  <si>
    <t xml:space="preserve"> 16.4</t>
  </si>
  <si>
    <t xml:space="preserve"> 16.5</t>
  </si>
  <si>
    <t xml:space="preserve"> 16.6</t>
  </si>
  <si>
    <t xml:space="preserve"> 16.7</t>
  </si>
  <si>
    <t xml:space="preserve"> 16.8</t>
  </si>
  <si>
    <t xml:space="preserve"> 3.1 </t>
  </si>
  <si>
    <t xml:space="preserve"> 3.2</t>
  </si>
  <si>
    <t xml:space="preserve"> 3.3</t>
  </si>
  <si>
    <t xml:space="preserve"> 3.4</t>
  </si>
  <si>
    <t xml:space="preserve"> 3.5</t>
  </si>
  <si>
    <t xml:space="preserve"> 3.6</t>
  </si>
  <si>
    <t xml:space="preserve"> 5.1.1 </t>
  </si>
  <si>
    <t xml:space="preserve"> 5.2.1 </t>
  </si>
  <si>
    <t xml:space="preserve"> 5.3</t>
  </si>
  <si>
    <t xml:space="preserve"> 5.3.1 </t>
  </si>
  <si>
    <t xml:space="preserve"> 5.3.2</t>
  </si>
  <si>
    <t xml:space="preserve"> 5.3.3</t>
  </si>
  <si>
    <t xml:space="preserve"> 5.4</t>
  </si>
  <si>
    <t xml:space="preserve"> 5.4.1 </t>
  </si>
  <si>
    <t xml:space="preserve"> 5.5</t>
  </si>
  <si>
    <t xml:space="preserve"> 5.5.1 </t>
  </si>
  <si>
    <t xml:space="preserve"> 6.2.2</t>
  </si>
  <si>
    <t xml:space="preserve"> 6.4.2</t>
  </si>
  <si>
    <t xml:space="preserve"> 6.5.2</t>
  </si>
  <si>
    <t xml:space="preserve"> 7.2</t>
  </si>
  <si>
    <t xml:space="preserve"> 8.1.1 </t>
  </si>
  <si>
    <t xml:space="preserve"> 8.1.2</t>
  </si>
  <si>
    <t xml:space="preserve"> 8.1.3</t>
  </si>
  <si>
    <t xml:space="preserve"> 8.2.1 </t>
  </si>
  <si>
    <t xml:space="preserve"> 8.2.2</t>
  </si>
  <si>
    <t xml:space="preserve"> 8.2.3</t>
  </si>
  <si>
    <t xml:space="preserve"> 8.2.4</t>
  </si>
  <si>
    <t xml:space="preserve"> 9.1.1</t>
  </si>
  <si>
    <t xml:space="preserve"> 9.3 </t>
  </si>
  <si>
    <t xml:space="preserve"> 9.3.1 </t>
  </si>
  <si>
    <t xml:space="preserve"> 9.3.2</t>
  </si>
  <si>
    <t xml:space="preserve"> 9.4</t>
  </si>
  <si>
    <t xml:space="preserve"> 9.4.1</t>
  </si>
  <si>
    <t xml:space="preserve"> 9.5</t>
  </si>
  <si>
    <t xml:space="preserve"> 9.5.1</t>
  </si>
  <si>
    <t xml:space="preserve"> 10.1.1 </t>
  </si>
  <si>
    <t xml:space="preserve"> 10.1.3</t>
  </si>
  <si>
    <t xml:space="preserve"> 10.1.4</t>
  </si>
  <si>
    <t xml:space="preserve"> 10.1.5</t>
  </si>
  <si>
    <t xml:space="preserve"> 10.1.6</t>
  </si>
  <si>
    <t xml:space="preserve"> 10.1.7</t>
  </si>
  <si>
    <t xml:space="preserve"> 10.1.8</t>
  </si>
  <si>
    <t xml:space="preserve"> 10.1.9</t>
  </si>
  <si>
    <t xml:space="preserve"> 10.1.10</t>
  </si>
  <si>
    <t xml:space="preserve"> 10.1.11</t>
  </si>
  <si>
    <t xml:space="preserve"> 10.1.12</t>
  </si>
  <si>
    <t xml:space="preserve"> 10.1.13</t>
  </si>
  <si>
    <t xml:space="preserve"> 10.1.14</t>
  </si>
  <si>
    <t xml:space="preserve"> 10.1.15</t>
  </si>
  <si>
    <t xml:space="preserve"> 10.1.16</t>
  </si>
  <si>
    <t xml:space="preserve"> 10.1.17</t>
  </si>
  <si>
    <t xml:space="preserve"> 10.1.18</t>
  </si>
  <si>
    <t xml:space="preserve"> 10.1.19</t>
  </si>
  <si>
    <t xml:space="preserve"> 10.1.20</t>
  </si>
  <si>
    <t xml:space="preserve"> 10.1.21</t>
  </si>
  <si>
    <t xml:space="preserve"> 10.1.22</t>
  </si>
  <si>
    <t xml:space="preserve"> 10.1.23</t>
  </si>
  <si>
    <t xml:space="preserve"> 10.1.24</t>
  </si>
  <si>
    <t xml:space="preserve"> 10.1.25</t>
  </si>
  <si>
    <t xml:space="preserve"> 10.1.26</t>
  </si>
  <si>
    <t xml:space="preserve"> 10.1.27</t>
  </si>
  <si>
    <t xml:space="preserve"> 10.1.28</t>
  </si>
  <si>
    <t xml:space="preserve"> 10.1.29</t>
  </si>
  <si>
    <t xml:space="preserve"> 10.1.30</t>
  </si>
  <si>
    <t xml:space="preserve"> 10.1.31</t>
  </si>
  <si>
    <t xml:space="preserve"> 10.1.32</t>
  </si>
  <si>
    <t xml:space="preserve"> 10.1.33</t>
  </si>
  <si>
    <t xml:space="preserve"> 10.1.34</t>
  </si>
  <si>
    <t xml:space="preserve"> 10.1.35</t>
  </si>
  <si>
    <t xml:space="preserve"> 10.1.36</t>
  </si>
  <si>
    <t xml:space="preserve"> 10.1.37</t>
  </si>
  <si>
    <t xml:space="preserve"> 10.1.38</t>
  </si>
  <si>
    <t xml:space="preserve"> 10.1.39</t>
  </si>
  <si>
    <t xml:space="preserve"> 10.1.40</t>
  </si>
  <si>
    <t xml:space="preserve"> 10.1.41</t>
  </si>
  <si>
    <t xml:space="preserve"> 10.1.42</t>
  </si>
  <si>
    <t xml:space="preserve"> 10.1.43</t>
  </si>
  <si>
    <t xml:space="preserve"> 10.1.44</t>
  </si>
  <si>
    <t xml:space="preserve"> 10.1.45</t>
  </si>
  <si>
    <t xml:space="preserve"> 10.1.46</t>
  </si>
  <si>
    <t xml:space="preserve"> 10.1.47</t>
  </si>
  <si>
    <t xml:space="preserve"> 10.1.48</t>
  </si>
  <si>
    <t xml:space="preserve"> 10.1.49</t>
  </si>
  <si>
    <t xml:space="preserve"> 10.1.50</t>
  </si>
  <si>
    <t xml:space="preserve"> 10.1.51</t>
  </si>
  <si>
    <t xml:space="preserve"> 10.2.1</t>
  </si>
  <si>
    <t xml:space="preserve"> 10.2.2</t>
  </si>
  <si>
    <t xml:space="preserve"> 10.2.3</t>
  </si>
  <si>
    <t xml:space="preserve"> 10.2.4</t>
  </si>
  <si>
    <t xml:space="preserve"> 10.2.5</t>
  </si>
  <si>
    <t xml:space="preserve"> 10.2.6</t>
  </si>
  <si>
    <t xml:space="preserve"> 10.2.7</t>
  </si>
  <si>
    <t xml:space="preserve"> 10.2.8</t>
  </si>
  <si>
    <t xml:space="preserve"> 10.2.9</t>
  </si>
  <si>
    <t xml:space="preserve"> 10.2.10</t>
  </si>
  <si>
    <t xml:space="preserve"> 10.2.11</t>
  </si>
  <si>
    <t xml:space="preserve"> 10.2.12</t>
  </si>
  <si>
    <t xml:space="preserve"> 10.2.13</t>
  </si>
  <si>
    <t xml:space="preserve"> 10.2.14</t>
  </si>
  <si>
    <t xml:space="preserve"> 10.2.15</t>
  </si>
  <si>
    <t xml:space="preserve"> 10.2.16</t>
  </si>
  <si>
    <t xml:space="preserve"> 10.2.17</t>
  </si>
  <si>
    <t xml:space="preserve"> 10.2.18</t>
  </si>
  <si>
    <t xml:space="preserve"> 10.2.19</t>
  </si>
  <si>
    <t xml:space="preserve"> 10.2.20</t>
  </si>
  <si>
    <t xml:space="preserve"> 10.2.21</t>
  </si>
  <si>
    <t xml:space="preserve"> 10.2.22</t>
  </si>
  <si>
    <t xml:space="preserve"> 10.2.23</t>
  </si>
  <si>
    <t xml:space="preserve"> 10.2.24</t>
  </si>
  <si>
    <t xml:space="preserve"> 10.2.25</t>
  </si>
  <si>
    <t xml:space="preserve"> 10.2.26</t>
  </si>
  <si>
    <t xml:space="preserve"> 10.2.27</t>
  </si>
  <si>
    <t xml:space="preserve"> 10.2.28</t>
  </si>
  <si>
    <t xml:space="preserve"> 10.2.29</t>
  </si>
  <si>
    <t xml:space="preserve"> 10.2.30</t>
  </si>
  <si>
    <t xml:space="preserve"> 10.3.3</t>
  </si>
  <si>
    <t xml:space="preserve"> 10.3.4</t>
  </si>
  <si>
    <t xml:space="preserve"> 10.3.5</t>
  </si>
  <si>
    <t xml:space="preserve"> 10.3.6</t>
  </si>
  <si>
    <t xml:space="preserve"> 11.2</t>
  </si>
  <si>
    <t xml:space="preserve"> 11.3</t>
  </si>
  <si>
    <t xml:space="preserve"> 11.4</t>
  </si>
  <si>
    <t xml:space="preserve"> 11.5</t>
  </si>
  <si>
    <t xml:space="preserve"> 11.6</t>
  </si>
  <si>
    <t xml:space="preserve"> 11.7</t>
  </si>
  <si>
    <t xml:space="preserve"> 11.8</t>
  </si>
  <si>
    <t xml:space="preserve"> 11.9</t>
  </si>
  <si>
    <t xml:space="preserve"> 11.10</t>
  </si>
  <si>
    <t xml:space="preserve"> 11.11</t>
  </si>
  <si>
    <t xml:space="preserve"> 12.1.1 </t>
  </si>
  <si>
    <t xml:space="preserve"> 12.1.2</t>
  </si>
  <si>
    <t xml:space="preserve"> 12.1.3</t>
  </si>
  <si>
    <t xml:space="preserve"> 12.1.4</t>
  </si>
  <si>
    <t xml:space="preserve"> 12.1.5</t>
  </si>
  <si>
    <t xml:space="preserve"> 12.1.6</t>
  </si>
  <si>
    <t xml:space="preserve"> 12.1.7</t>
  </si>
  <si>
    <t xml:space="preserve"> 12.1.8</t>
  </si>
  <si>
    <t xml:space="preserve"> 12.1.9</t>
  </si>
  <si>
    <t xml:space="preserve"> 12.1.10</t>
  </si>
  <si>
    <t xml:space="preserve"> 12.1.11</t>
  </si>
  <si>
    <t xml:space="preserve"> 12.1.12</t>
  </si>
  <si>
    <t xml:space="preserve"> 12.1.13</t>
  </si>
  <si>
    <t xml:space="preserve"> 12.1.14</t>
  </si>
  <si>
    <t xml:space="preserve"> 12.1.15</t>
  </si>
  <si>
    <t xml:space="preserve"> 12.1.16</t>
  </si>
  <si>
    <t xml:space="preserve"> 12.1.17</t>
  </si>
  <si>
    <t xml:space="preserve"> 12.1.18</t>
  </si>
  <si>
    <t xml:space="preserve"> 12.1.19</t>
  </si>
  <si>
    <t xml:space="preserve"> 12.1.20</t>
  </si>
  <si>
    <t xml:space="preserve"> 12.1.21</t>
  </si>
  <si>
    <t xml:space="preserve"> 12.1.22</t>
  </si>
  <si>
    <t xml:space="preserve"> 12.1.23</t>
  </si>
  <si>
    <t xml:space="preserve"> 12.1.24</t>
  </si>
  <si>
    <t xml:space="preserve"> 12.1.25</t>
  </si>
  <si>
    <t xml:space="preserve"> 12.1.26</t>
  </si>
  <si>
    <t xml:space="preserve"> 12.1.27</t>
  </si>
  <si>
    <t xml:space="preserve"> 12.1.28</t>
  </si>
  <si>
    <t xml:space="preserve"> 12.1.29</t>
  </si>
  <si>
    <t xml:space="preserve"> 12.1.30</t>
  </si>
  <si>
    <t xml:space="preserve"> 12.1.31</t>
  </si>
  <si>
    <t xml:space="preserve"> 12.1.32</t>
  </si>
  <si>
    <t xml:space="preserve"> 12.1.33</t>
  </si>
  <si>
    <t xml:space="preserve"> 12.1.34</t>
  </si>
  <si>
    <t xml:space="preserve"> 12.1.35</t>
  </si>
  <si>
    <t xml:space="preserve"> 12.1.36</t>
  </si>
  <si>
    <t xml:space="preserve"> 12.1.37</t>
  </si>
  <si>
    <t xml:space="preserve"> 12.1.38</t>
  </si>
  <si>
    <t xml:space="preserve"> 12.1.39</t>
  </si>
  <si>
    <t xml:space="preserve"> 12.1.40</t>
  </si>
  <si>
    <t xml:space="preserve"> 12.2.1 </t>
  </si>
  <si>
    <t xml:space="preserve"> 12.2.2</t>
  </si>
  <si>
    <t xml:space="preserve"> 12.2.3</t>
  </si>
  <si>
    <t xml:space="preserve"> 12.2.4</t>
  </si>
  <si>
    <t xml:space="preserve"> 12.2.5</t>
  </si>
  <si>
    <t xml:space="preserve"> 12.2.6</t>
  </si>
  <si>
    <t xml:space="preserve"> 12.2.7</t>
  </si>
  <si>
    <t xml:space="preserve"> 13.2</t>
  </si>
  <si>
    <t xml:space="preserve"> 13.3</t>
  </si>
  <si>
    <t xml:space="preserve"> 13.4</t>
  </si>
  <si>
    <t xml:space="preserve"> 13.5</t>
  </si>
  <si>
    <t xml:space="preserve"> 13.6</t>
  </si>
  <si>
    <t xml:space="preserve"> 13.7</t>
  </si>
  <si>
    <t xml:space="preserve"> 13.8</t>
  </si>
  <si>
    <t xml:space="preserve"> 15.4</t>
  </si>
  <si>
    <t xml:space="preserve"> 15.5</t>
  </si>
  <si>
    <t xml:space="preserve"> 15.6</t>
  </si>
  <si>
    <t xml:space="preserve"> 15.7</t>
  </si>
  <si>
    <t xml:space="preserve"> 15.8</t>
  </si>
  <si>
    <t xml:space="preserve"> 15.9</t>
  </si>
  <si>
    <t xml:space="preserve"> 17.1.1</t>
  </si>
  <si>
    <t xml:space="preserve"> 17.1.2</t>
  </si>
  <si>
    <t xml:space="preserve"> 17.1.3</t>
  </si>
  <si>
    <t xml:space="preserve"> 17.1.4</t>
  </si>
  <si>
    <t xml:space="preserve"> 17.2.1</t>
  </si>
  <si>
    <t xml:space="preserve"> 17.2.2</t>
  </si>
  <si>
    <t xml:space="preserve"> 17.2.3</t>
  </si>
  <si>
    <t xml:space="preserve"> 17.2.4</t>
  </si>
  <si>
    <t xml:space="preserve"> 17.2.5</t>
  </si>
  <si>
    <t xml:space="preserve"> 17.2.6</t>
  </si>
  <si>
    <t xml:space="preserve"> 17.2.7</t>
  </si>
  <si>
    <t xml:space="preserve"> 17.2.8</t>
  </si>
  <si>
    <t xml:space="preserve"> 17.2.9</t>
  </si>
  <si>
    <t xml:space="preserve"> 17.2.10</t>
  </si>
  <si>
    <t xml:space="preserve"> 2.1.2</t>
  </si>
  <si>
    <t xml:space="preserve"> 2.1.3</t>
  </si>
  <si>
    <t xml:space="preserve"> 2.1.4</t>
  </si>
  <si>
    <t xml:space="preserve"> 2.1.5</t>
  </si>
  <si>
    <t xml:space="preserve"> 2.1.6</t>
  </si>
  <si>
    <t xml:space="preserve"> 2.1.7</t>
  </si>
  <si>
    <t xml:space="preserve"> 2.1.8</t>
  </si>
  <si>
    <t xml:space="preserve"> 2.1.9</t>
  </si>
  <si>
    <t xml:space="preserve"> 5.2</t>
  </si>
  <si>
    <t xml:space="preserve"> 5.3 </t>
  </si>
  <si>
    <t xml:space="preserve"> 6.3.2 </t>
  </si>
  <si>
    <t xml:space="preserve"> 9.4 </t>
  </si>
  <si>
    <t xml:space="preserve"> 17.1.1 </t>
  </si>
  <si>
    <t xml:space="preserve"> 17.2.1 </t>
  </si>
  <si>
    <t>Registro de gaveta com canopla cromada, diam. 40mm (11/2"), marcas de referência Fabrimar, Deca ou Docol</t>
  </si>
  <si>
    <t xml:space="preserve"> Conforme projeto arquitetônico</t>
  </si>
  <si>
    <t xml:space="preserve"> 11.12</t>
  </si>
  <si>
    <t xml:space="preserve"> 11.13</t>
  </si>
  <si>
    <t xml:space="preserve">Copa = 2,20*0,60 = 1,32m²                                                                                             Sala de esterilização = 2,35*0,60 = 1,41m²                                                                      Sala de observação = 1,70*0,60 = 1,02m²                                                                       Sala de vacinas = 1,90*0,60 = 1,14m²                                                                             Sala de inalação = 1,50*0,60 = 0,90m²                                                                                 Consultório odontológico = 2,90*0,60 = 1,74m²                                                                Consultório odontológico = 2,90*0,60 = 1,74m²                                                               Consultório odontológico = 2,70*0,60 = 1,62m²                                                                                                      </t>
  </si>
  <si>
    <t xml:space="preserve">Bancada de granito com espessura de 2 cm </t>
  </si>
  <si>
    <t xml:space="preserve"> 11.14</t>
  </si>
  <si>
    <t xml:space="preserve">Copa                                                                                                                                            Sala de esterilização                                                                                                                    Sala de observação                                                                                                                Sala de vacinas                                                                                                               Sala de inalação                                                                                                                  Consultório odontológico                                                                                                Consultório odontológico                                                                                                   Consultório odontológico  </t>
  </si>
  <si>
    <t>Cuba de aço inox n° 1(dim.460x300x150)mm, marcas de referência Franke, Strake, tramontina, inclusive válvula de metal 31/2" e sifão cromado 1 x 1/2", excl. torneira</t>
  </si>
  <si>
    <t>Cuba de aço inox n° 1(dim.460x300x150)mm, marcas de referência Franke, Strake, tramontina, inclusive  válvula de metal 31/2" e sifão cromado 1 x 1/2", excl. torneira</t>
  </si>
  <si>
    <t>BANCADA EM AÇO INOX COM CUBA INOX 2,35*0,60m</t>
  </si>
  <si>
    <t>Sala de coleta                                                                                                               sala de curativos</t>
  </si>
  <si>
    <t>Expurgo</t>
  </si>
  <si>
    <t xml:space="preserve">Pia em aço inox com 01 cuba nº 1, dimensões de 0.60 x 1.80m, inclusive válvula americana, exclusive sifão </t>
  </si>
  <si>
    <t xml:space="preserve"> 11.15</t>
  </si>
  <si>
    <t>Expurgo, sala de coleta e sala de curativos (pias em inox)</t>
  </si>
  <si>
    <t>48,98+17,40 = 66,38m conforme projeto de esgoto</t>
  </si>
  <si>
    <t>BANCADA EM AÇO INOX COM CUBA INOX 2,35*0,6m</t>
  </si>
  <si>
    <t>CAIXA RETANGULAR 4" X 2" MÉDIA (1,30 M DO PISO), PVC, INSTALADA EM PAREDE - FORNECIMENTO E INSTALAÇÃO. AF_12/2015</t>
  </si>
  <si>
    <t>CAIXA RETANGULAR 4" X 2" ALTA (2,00 M DO PISO), PVC, INSTALADA EM PARE UN CR 32,07
DE - FORNECIMENTO E INSTALAÇÃO. AF_12/2015</t>
  </si>
  <si>
    <t>Tomadas médias + interruptores + interruptores e tomadas = 70 und</t>
  </si>
  <si>
    <t xml:space="preserve">Tomadas baixas + tomadas duplas + compressor = 86 und </t>
  </si>
  <si>
    <t>Para tomadas no chão</t>
  </si>
  <si>
    <t>Tomadas baixas + tomadas baixas 220 + tomadas compressor = 75und</t>
  </si>
  <si>
    <t>Tomadas baixas duplas = 11und</t>
  </si>
  <si>
    <t>TOMADA MÉDIA DE EMBUTIR (1 MÓDULO), 2P+T 10 A, SEM SUPORTE E SEM PLACA - FORNECIMENTO E INSTALAÇÃO. AF_12/2015</t>
  </si>
  <si>
    <t xml:space="preserve">Tomadas médias = 28 und </t>
  </si>
  <si>
    <t xml:space="preserve"> 12.1.41</t>
  </si>
  <si>
    <t xml:space="preserve"> 12.1.42</t>
  </si>
  <si>
    <t xml:space="preserve"> 12.1.43</t>
  </si>
  <si>
    <t xml:space="preserve"> 12.1.44</t>
  </si>
  <si>
    <t xml:space="preserve"> 12.1.45</t>
  </si>
  <si>
    <t>TOMADA DE PISO 10A PLACA 4X2", DE LATÃO - FORNECIMENTO E INSTALAÇÃO.</t>
  </si>
  <si>
    <t>PREÇO DE MERCADO</t>
  </si>
  <si>
    <t>Tomadas de piso = 03 und</t>
  </si>
  <si>
    <t xml:space="preserve"> 12.1.46</t>
  </si>
  <si>
    <t>Tomadas altas + chuveiro+ ar condicionado+ arandelas + tomada teto= 48 und</t>
  </si>
  <si>
    <t>Chuveiro + tomadas altas + ar condi + tomadas de teto = 44 und</t>
  </si>
  <si>
    <t>DISJUNTOR TERMOMAGNÉTICO TRIPOLAR , CORRENTE NOMINAL DE 200A - FORNECIMENTO E INSTALAÇÃO. AF_10/2020</t>
  </si>
  <si>
    <t xml:space="preserve"> = Conforme projeto de climatização</t>
  </si>
  <si>
    <t>Conforme projeto de climatização</t>
  </si>
  <si>
    <t>13.1</t>
  </si>
  <si>
    <t>13.2</t>
  </si>
  <si>
    <t>13.3</t>
  </si>
  <si>
    <t>13.4</t>
  </si>
  <si>
    <t>13.5</t>
  </si>
  <si>
    <t>13.6</t>
  </si>
  <si>
    <t>13.7</t>
  </si>
  <si>
    <t>13.8</t>
  </si>
  <si>
    <t>14.1</t>
  </si>
  <si>
    <t>14.2</t>
  </si>
  <si>
    <t>14.3</t>
  </si>
  <si>
    <t>12.2</t>
  </si>
  <si>
    <t>12.2.1</t>
  </si>
  <si>
    <t>12.2.2</t>
  </si>
  <si>
    <t>12.2.3</t>
  </si>
  <si>
    <t>12.2.4</t>
  </si>
  <si>
    <t>12.2.5</t>
  </si>
  <si>
    <t>12.2.6</t>
  </si>
  <si>
    <t>12.2.7</t>
  </si>
  <si>
    <t>12.2.8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</si>
  <si>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</si>
  <si>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</si>
  <si>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</si>
  <si>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</si>
  <si>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</si>
  <si>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</si>
  <si>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</si>
  <si>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</si>
  <si>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</si>
  <si>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 xml:space="preserve"> 12.2.8</t>
  </si>
  <si>
    <t xml:space="preserve"> 10.1.52</t>
  </si>
  <si>
    <t xml:space="preserve"> 10.1.53</t>
  </si>
  <si>
    <t xml:space="preserve"> 10.1.54</t>
  </si>
  <si>
    <t xml:space="preserve"> 10.1.55</t>
  </si>
  <si>
    <t xml:space="preserve"> 10.1.56</t>
  </si>
  <si>
    <t xml:space="preserve"> = =36,61+1,92+9,68+37,28</t>
  </si>
  <si>
    <t>Expurgo (pia em inox de 2,35*0,60), sala de coleta e sala de curativos (pias em inox</t>
  </si>
  <si>
    <r>
      <t>CURVA LONGA</t>
    </r>
    <r>
      <rPr>
        <sz val="10"/>
        <rFont val="Arial"/>
        <family val="2"/>
      </rPr>
      <t xml:space="preserve"> 90</t>
    </r>
    <r>
      <rPr>
        <sz val="10"/>
        <rFont val="Arial"/>
        <family val="1"/>
      </rPr>
      <t xml:space="preserve"> GRAUS, PVC, SERIE NORMAL, ESGOTO PREDIAL, DN 50 MM, JUNTA ELÁSTICA, FORNECIDO E INSTALADO EM RAMAL DE DESCARGA OU RAMAL DE ESGOTO SANITÁRIO. AF_12/2014</t>
    </r>
  </si>
  <si>
    <t>CAIXA RETANGULAR 4" X 2" ALTA (2,00 M DO PISO), PVC, INSTALADA EM PAREDE - FORNECIMENTO E INSTALAÇÃO. AF_12/2015</t>
  </si>
  <si>
    <t>TUBO EM COBRE RÍGIDO, DN 15 MM, CLASSE A, SEM ISOLAMENTO, INSTALADO EM RAMAL E SUB-RAMAL DE GÁS MEDICINAL - FORNECIMENTO E INSTALAÇÃO. AF_04/2022</t>
  </si>
  <si>
    <t xml:space="preserve">CÁLCULO DE ÍNDICE DE REAJUSTE </t>
  </si>
  <si>
    <t>ÍNDICE INCC JAN 2022=</t>
  </si>
  <si>
    <t>ÍINDICE INCC SET 2022=</t>
  </si>
  <si>
    <t>INCC:</t>
  </si>
  <si>
    <t>UNIDADE BÁSICA DE SAÚDE DO BAIRRO MARMIM                                                                       Proprietário                                                                                                                          PREFEITURA MUNICIPAL DE VENDA NOVA DO IMIGRANTE                                               Data                                                                                                                                            NOVEMBRO DE 2022                                                                                                                     Local                                                                                                                                         BAIRRO MARMIM</t>
  </si>
  <si>
    <t xml:space="preserve">PROPOSTA DA PREFEITURA </t>
  </si>
  <si>
    <t>PROPOSTA DA EMPRESA</t>
  </si>
  <si>
    <t>TOTAL GERAL</t>
  </si>
  <si>
    <t xml:space="preserve">SINAPI - 09/2022 - Espírito Santo
SICRO3 - 04/2022 - Espírito Santo
SICRO2 - 11/2016 - Espírito Santo
IOPES - 09/2022 - Espírito SantoEspírito Santo
</t>
  </si>
  <si>
    <t>CUSTO TOTAL</t>
  </si>
  <si>
    <t>MUNICÍPIO DE VENDA NOVA DO IMIGRANTE/ES</t>
  </si>
  <si>
    <t>ORIENTAÇÕES PARA PREENCHIMENTO DA PROPOSTA</t>
  </si>
  <si>
    <t>1.0</t>
  </si>
  <si>
    <r>
      <t>Todas as abas desta proposta foram bloqueados a fim de evitarmos adulterações nos documentos, favor utilizar este arquivo</t>
    </r>
    <r>
      <rPr>
        <b/>
        <sz val="11"/>
        <rFont val="Arial"/>
        <family val="2"/>
      </rPr>
      <t xml:space="preserve"> (NÃO FAÇA CÓPIAS), </t>
    </r>
    <r>
      <rPr>
        <sz val="11"/>
        <rFont val="Arial"/>
        <family val="2"/>
      </rPr>
      <t xml:space="preserve">caso contrário a empresa será </t>
    </r>
    <r>
      <rPr>
        <b/>
        <sz val="11"/>
        <rFont val="Arial"/>
        <family val="2"/>
      </rPr>
      <t>ELIMINADA</t>
    </r>
    <r>
      <rPr>
        <sz val="11"/>
        <rFont val="Arial"/>
        <family val="2"/>
      </rPr>
      <t xml:space="preserve"> deste certame;</t>
    </r>
  </si>
  <si>
    <t>2.0</t>
  </si>
  <si>
    <r>
      <t xml:space="preserve">Deverá ser utilizado exatamente 2,0 (duas) casas decimais em cada preço unitário proposto; </t>
    </r>
    <r>
      <rPr>
        <b/>
        <sz val="11"/>
        <color indexed="53"/>
        <rFont val="Arial"/>
        <family val="2"/>
      </rPr>
      <t>NÃO INSIRA FÓRMULAS EM HIPÓTESE ALGUMA, USE DUAS CASAS DECIMAIS SOMENTE!</t>
    </r>
  </si>
  <si>
    <t>3.0</t>
  </si>
  <si>
    <t xml:space="preserve">As áreas que deverão ser preenchidas encontram-se DESBLOQUEADAS e hachuradas (destacadas) em amarelo. </t>
  </si>
  <si>
    <t>4.0</t>
  </si>
  <si>
    <t>Todas as abas (inclusive as composições) que se encontram nesse orçamento deverão ser preenchidas, algumas bastando inserir data, logomarca e responsável técnico como o Cronograma, por exemplo, que será preenchido de forma automática;</t>
  </si>
  <si>
    <t>5.0</t>
  </si>
  <si>
    <t xml:space="preserve">O orçamento proposto pela PMVNI é de </t>
  </si>
  <si>
    <t>Orientamos que a proposta de cada empresa não ultrapasse tal valor, portanto favor cotar preços unitários abaixo do preço proposto por esta instituição;</t>
  </si>
  <si>
    <t>6.0</t>
  </si>
  <si>
    <t>Todos os documentos deverão ter a logomarca da Empresa ou poderão ser impressos em papel timbrado;</t>
  </si>
  <si>
    <t>7.0</t>
  </si>
  <si>
    <t>As observações que encontram-se ao lado da planilha orçamentária devem ser utilizadas somente como auxílio na confecção do orçamento, e não devem ser imprimidas;</t>
  </si>
  <si>
    <t>8.0</t>
  </si>
  <si>
    <t>Todos os documentos deverão ter a assinatura do Responsável Técnico da Empresa;</t>
  </si>
  <si>
    <t>9.0</t>
  </si>
  <si>
    <t xml:space="preserve">Quaisquer dúvidas ou erros, que possam ocorrer durante o preenchimento da proposta, favor entrar em contato com a Secretaria de Obras do Mun. de Venda Nova do Imigrante/ES, através do telefone (28) 3546-1188, ramal 212 ( falar com o Eng.º Civil LUAN SARTI BRUNELI) </t>
  </si>
  <si>
    <t>Venda Nova do Imigrante/ES, 28 de novembro de 2022</t>
  </si>
  <si>
    <t xml:space="preserve">LUAN SARTI BRUNELI </t>
  </si>
  <si>
    <t>ENG.º CIVIL CREA  ES 0048833/D</t>
  </si>
  <si>
    <t xml:space="preserve">UNIDADE BÁSICA DE SAÚDE DO BAIRRO MARMIM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</si>
</sst>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7" formatCode="&quot;R$&quot;\ #,##0.00;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\ %"/>
    <numFmt numFmtId="165" formatCode="0.0000%"/>
    <numFmt numFmtId="166" formatCode="&quot;&quot;00&quot;.&quot;000&quot;.&quot;000&quot;/&quot;0000\-00"/>
    <numFmt numFmtId="167" formatCode="&quot;R$&quot;\ #,##0.00"/>
  </numFmts>
  <fonts count="24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1"/>
      <name val="Arial"/>
      <family val="1"/>
    </font>
    <font>
      <b/>
      <sz val="11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b/>
      <sz val="9"/>
      <color rgb="FFFF0000"/>
      <name val="Arial"/>
      <family val="2"/>
    </font>
    <font>
      <b/>
      <sz val="9"/>
      <color indexed="81"/>
      <name val="Segoe UI"/>
      <family val="2"/>
    </font>
    <font>
      <sz val="9"/>
      <color indexed="81"/>
      <name val="Segoe UI"/>
      <family val="2"/>
    </font>
    <font>
      <b/>
      <sz val="10"/>
      <color rgb="FFFF0000"/>
      <name val="Arial"/>
      <family val="1"/>
    </font>
    <font>
      <sz val="15"/>
      <name val="Arial"/>
      <family val="2"/>
    </font>
    <font>
      <b/>
      <sz val="13"/>
      <name val="Arial"/>
      <family val="2"/>
    </font>
    <font>
      <sz val="11"/>
      <name val="Arial"/>
      <family val="2"/>
    </font>
    <font>
      <b/>
      <sz val="11"/>
      <color indexed="53"/>
      <name val="Arial"/>
      <family val="2"/>
    </font>
    <font>
      <b/>
      <sz val="10"/>
      <color indexed="81"/>
      <name val="Segoe UI"/>
      <family val="2"/>
    </font>
  </fonts>
  <fills count="21">
    <fill>
      <patternFill patternType="none"/>
    </fill>
    <fill>
      <patternFill patternType="gray125"/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FFFFF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4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rgb="FFCCCCCC"/>
      </bottom>
      <diagonal/>
    </border>
    <border>
      <left/>
      <right style="thin">
        <color indexed="64"/>
      </right>
      <top/>
      <bottom style="thin">
        <color rgb="FFCCCCCC"/>
      </bottom>
      <diagonal/>
    </border>
    <border>
      <left style="thin">
        <color indexed="64"/>
      </left>
      <right style="thin">
        <color rgb="FFCCCCCC"/>
      </right>
      <top style="thin">
        <color rgb="FFCCCCCC"/>
      </top>
      <bottom/>
      <diagonal/>
    </border>
    <border>
      <left style="thin">
        <color rgb="FFCCCCCC"/>
      </left>
      <right style="thin">
        <color indexed="64"/>
      </right>
      <top style="thin">
        <color rgb="FFCCCCCC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">
    <xf numFmtId="0" fontId="0" fillId="0" borderId="0"/>
    <xf numFmtId="9" fontId="7" fillId="0" borderId="0" applyFont="0" applyFill="0" applyBorder="0" applyAlignment="0" applyProtection="0"/>
    <xf numFmtId="0" fontId="1" fillId="0" borderId="0"/>
    <xf numFmtId="0" fontId="10" fillId="0" borderId="0"/>
    <xf numFmtId="0" fontId="1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4" fillId="0" borderId="0"/>
  </cellStyleXfs>
  <cellXfs count="324">
    <xf numFmtId="0" fontId="0" fillId="0" borderId="0" xfId="0"/>
    <xf numFmtId="0" fontId="4" fillId="5" borderId="0" xfId="0" applyFont="1" applyFill="1" applyAlignment="1">
      <alignment horizontal="center" vertical="top" wrapText="1"/>
    </xf>
    <xf numFmtId="0" fontId="5" fillId="3" borderId="1" xfId="0" applyFont="1" applyFill="1" applyBorder="1" applyAlignment="1">
      <alignment horizontal="right" vertical="top" wrapText="1"/>
    </xf>
    <xf numFmtId="0" fontId="5" fillId="3" borderId="1" xfId="0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horizontal="left" vertical="top" wrapText="1"/>
    </xf>
    <xf numFmtId="164" fontId="3" fillId="2" borderId="1" xfId="0" applyNumberFormat="1" applyFont="1" applyFill="1" applyBorder="1" applyAlignment="1">
      <alignment horizontal="right" vertical="top" wrapText="1"/>
    </xf>
    <xf numFmtId="4" fontId="3" fillId="2" borderId="1" xfId="0" applyNumberFormat="1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horizontal="right" vertical="top" wrapText="1"/>
    </xf>
    <xf numFmtId="0" fontId="5" fillId="4" borderId="1" xfId="0" applyFont="1" applyFill="1" applyBorder="1" applyAlignment="1">
      <alignment horizontal="right" vertical="top" wrapText="1"/>
    </xf>
    <xf numFmtId="0" fontId="5" fillId="4" borderId="1" xfId="0" applyFont="1" applyFill="1" applyBorder="1" applyAlignment="1">
      <alignment horizontal="center" vertical="top" wrapText="1"/>
    </xf>
    <xf numFmtId="0" fontId="5" fillId="4" borderId="1" xfId="0" applyFont="1" applyFill="1" applyBorder="1" applyAlignment="1">
      <alignment horizontal="left" vertical="top" wrapText="1"/>
    </xf>
    <xf numFmtId="0" fontId="2" fillId="5" borderId="1" xfId="0" applyFont="1" applyFill="1" applyBorder="1" applyAlignment="1">
      <alignment horizontal="right" vertical="top" wrapText="1"/>
    </xf>
    <xf numFmtId="0" fontId="2" fillId="5" borderId="1" xfId="0" applyFont="1" applyFill="1" applyBorder="1" applyAlignment="1">
      <alignment horizontal="center" vertical="top" wrapText="1"/>
    </xf>
    <xf numFmtId="0" fontId="2" fillId="5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 wrapText="1"/>
    </xf>
    <xf numFmtId="0" fontId="2" fillId="5" borderId="2" xfId="0" applyFont="1" applyFill="1" applyBorder="1" applyAlignment="1">
      <alignment horizontal="center" vertical="top" wrapText="1"/>
    </xf>
    <xf numFmtId="0" fontId="2" fillId="5" borderId="2" xfId="0" applyFont="1" applyFill="1" applyBorder="1" applyAlignment="1">
      <alignment horizontal="right" vertical="top" wrapText="1"/>
    </xf>
    <xf numFmtId="0" fontId="8" fillId="0" borderId="2" xfId="0" applyFont="1" applyBorder="1" applyAlignment="1">
      <alignment vertical="top"/>
    </xf>
    <xf numFmtId="165" fontId="0" fillId="0" borderId="2" xfId="0" applyNumberFormat="1" applyBorder="1" applyAlignment="1">
      <alignment vertical="top"/>
    </xf>
    <xf numFmtId="0" fontId="0" fillId="6" borderId="2" xfId="0" applyFill="1" applyBorder="1" applyAlignment="1">
      <alignment horizontal="center" vertical="center"/>
    </xf>
    <xf numFmtId="0" fontId="0" fillId="7" borderId="2" xfId="0" applyFill="1" applyBorder="1" applyAlignment="1">
      <alignment horizontal="center" vertical="center"/>
    </xf>
    <xf numFmtId="0" fontId="0" fillId="8" borderId="2" xfId="0" applyFill="1" applyBorder="1" applyAlignment="1">
      <alignment horizontal="center" vertical="center"/>
    </xf>
    <xf numFmtId="0" fontId="1" fillId="0" borderId="0" xfId="2"/>
    <xf numFmtId="0" fontId="12" fillId="0" borderId="11" xfId="2" applyFont="1" applyBorder="1" applyAlignment="1">
      <alignment horizontal="center" vertical="center"/>
    </xf>
    <xf numFmtId="0" fontId="12" fillId="0" borderId="12" xfId="2" applyFont="1" applyBorder="1" applyAlignment="1">
      <alignment horizontal="center" vertical="center"/>
    </xf>
    <xf numFmtId="0" fontId="12" fillId="0" borderId="0" xfId="2" applyFont="1" applyBorder="1" applyAlignment="1">
      <alignment horizontal="center" vertical="center"/>
    </xf>
    <xf numFmtId="0" fontId="12" fillId="0" borderId="13" xfId="2" applyFont="1" applyBorder="1" applyAlignment="1">
      <alignment horizontal="center" vertical="center"/>
    </xf>
    <xf numFmtId="166" fontId="10" fillId="0" borderId="16" xfId="2" applyNumberFormat="1" applyFont="1" applyBorder="1" applyAlignment="1">
      <alignment horizontal="center" vertical="center"/>
    </xf>
    <xf numFmtId="0" fontId="13" fillId="0" borderId="17" xfId="4" applyBorder="1" applyAlignment="1">
      <alignment horizontal="center" vertical="center" wrapText="1"/>
    </xf>
    <xf numFmtId="0" fontId="1" fillId="0" borderId="2" xfId="2" applyFill="1" applyBorder="1" applyAlignment="1">
      <alignment horizontal="center" vertical="center"/>
    </xf>
    <xf numFmtId="17" fontId="10" fillId="0" borderId="18" xfId="2" applyNumberFormat="1" applyFont="1" applyBorder="1" applyAlignment="1">
      <alignment horizontal="center" vertical="center"/>
    </xf>
    <xf numFmtId="0" fontId="10" fillId="0" borderId="17" xfId="2" applyFont="1" applyBorder="1" applyAlignment="1">
      <alignment horizontal="center" vertical="center" wrapText="1"/>
    </xf>
    <xf numFmtId="17" fontId="10" fillId="0" borderId="2" xfId="2" applyNumberFormat="1" applyFont="1" applyBorder="1" applyAlignment="1">
      <alignment horizontal="center" vertical="center" wrapText="1"/>
    </xf>
    <xf numFmtId="43" fontId="10" fillId="0" borderId="19" xfId="5" applyFont="1" applyBorder="1" applyAlignment="1">
      <alignment vertical="center"/>
    </xf>
    <xf numFmtId="0" fontId="10" fillId="0" borderId="20" xfId="2" applyFont="1" applyBorder="1" applyAlignment="1">
      <alignment horizontal="left" vertical="center"/>
    </xf>
    <xf numFmtId="0" fontId="10" fillId="0" borderId="21" xfId="2" applyFont="1" applyBorder="1" applyAlignment="1">
      <alignment horizontal="left" vertical="center"/>
    </xf>
    <xf numFmtId="166" fontId="10" fillId="0" borderId="21" xfId="2" applyNumberFormat="1" applyFont="1" applyBorder="1" applyAlignment="1">
      <alignment horizontal="center" vertical="center"/>
    </xf>
    <xf numFmtId="0" fontId="10" fillId="0" borderId="21" xfId="2" applyFont="1" applyBorder="1" applyAlignment="1">
      <alignment horizontal="center" vertical="center"/>
    </xf>
    <xf numFmtId="17" fontId="10" fillId="0" borderId="21" xfId="2" applyNumberFormat="1" applyFont="1" applyBorder="1" applyAlignment="1">
      <alignment horizontal="center" vertical="center"/>
    </xf>
    <xf numFmtId="43" fontId="10" fillId="0" borderId="22" xfId="5" applyFont="1" applyBorder="1" applyAlignment="1">
      <alignment vertical="center"/>
    </xf>
    <xf numFmtId="0" fontId="10" fillId="0" borderId="11" xfId="2" applyFont="1" applyBorder="1" applyAlignment="1">
      <alignment horizontal="center" vertical="center"/>
    </xf>
    <xf numFmtId="0" fontId="10" fillId="0" borderId="12" xfId="2" applyFont="1" applyBorder="1" applyAlignment="1">
      <alignment horizontal="center" vertical="center"/>
    </xf>
    <xf numFmtId="0" fontId="10" fillId="0" borderId="0" xfId="2" applyFont="1" applyBorder="1" applyAlignment="1">
      <alignment horizontal="center" vertical="center"/>
    </xf>
    <xf numFmtId="0" fontId="10" fillId="0" borderId="13" xfId="2" applyFont="1" applyBorder="1" applyAlignment="1">
      <alignment horizontal="center" vertical="center"/>
    </xf>
    <xf numFmtId="0" fontId="13" fillId="0" borderId="16" xfId="4" applyBorder="1" applyAlignment="1">
      <alignment horizontal="center" vertical="center"/>
    </xf>
    <xf numFmtId="0" fontId="10" fillId="0" borderId="16" xfId="2" applyFont="1" applyBorder="1" applyAlignment="1">
      <alignment horizontal="center" vertical="center" wrapText="1"/>
    </xf>
    <xf numFmtId="43" fontId="10" fillId="10" borderId="23" xfId="6" applyFont="1" applyFill="1" applyBorder="1" applyAlignment="1">
      <alignment horizontal="center" vertical="center"/>
    </xf>
    <xf numFmtId="0" fontId="10" fillId="9" borderId="5" xfId="2" applyFont="1" applyFill="1" applyBorder="1" applyAlignment="1">
      <alignment horizontal="center" vertical="center" wrapText="1"/>
    </xf>
    <xf numFmtId="43" fontId="15" fillId="10" borderId="23" xfId="6" applyFont="1" applyFill="1" applyBorder="1" applyAlignment="1">
      <alignment horizontal="center" vertical="center"/>
    </xf>
    <xf numFmtId="0" fontId="10" fillId="0" borderId="16" xfId="2" applyFont="1" applyBorder="1" applyAlignment="1">
      <alignment horizontal="center" vertical="center"/>
    </xf>
    <xf numFmtId="165" fontId="0" fillId="0" borderId="2" xfId="1" applyNumberFormat="1" applyFont="1" applyBorder="1" applyAlignment="1">
      <alignment vertical="top"/>
    </xf>
    <xf numFmtId="0" fontId="2" fillId="5" borderId="0" xfId="0" applyFont="1" applyFill="1" applyAlignment="1">
      <alignment horizontal="left" vertical="top" wrapText="1"/>
    </xf>
    <xf numFmtId="0" fontId="4" fillId="5" borderId="0" xfId="0" applyFont="1" applyFill="1" applyAlignment="1">
      <alignment horizontal="left" vertical="top" wrapText="1"/>
    </xf>
    <xf numFmtId="0" fontId="0" fillId="0" borderId="0" xfId="0"/>
    <xf numFmtId="0" fontId="2" fillId="5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0" fontId="4" fillId="5" borderId="0" xfId="0" applyFont="1" applyFill="1" applyAlignment="1">
      <alignment horizontal="right" vertical="top" wrapText="1"/>
    </xf>
    <xf numFmtId="0" fontId="6" fillId="5" borderId="0" xfId="0" applyFont="1" applyFill="1" applyAlignment="1">
      <alignment horizontal="center" vertical="top" wrapText="1"/>
    </xf>
    <xf numFmtId="0" fontId="6" fillId="5" borderId="0" xfId="0" applyFont="1" applyFill="1" applyAlignment="1">
      <alignment horizontal="left" vertical="top" wrapText="1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6" fillId="5" borderId="0" xfId="0" applyFont="1" applyFill="1" applyAlignment="1">
      <alignment horizontal="center" vertical="top" wrapText="1"/>
    </xf>
    <xf numFmtId="0" fontId="0" fillId="0" borderId="0" xfId="0" applyFill="1"/>
    <xf numFmtId="0" fontId="5" fillId="0" borderId="1" xfId="0" applyFont="1" applyFill="1" applyBorder="1" applyAlignment="1">
      <alignment horizontal="right" vertical="top" wrapText="1"/>
    </xf>
    <xf numFmtId="0" fontId="5" fillId="0" borderId="1" xfId="0" applyFont="1" applyFill="1" applyBorder="1" applyAlignment="1">
      <alignment horizontal="left" vertical="top" wrapText="1"/>
    </xf>
    <xf numFmtId="0" fontId="0" fillId="0" borderId="0" xfId="0"/>
    <xf numFmtId="0" fontId="6" fillId="3" borderId="1" xfId="0" applyFont="1" applyFill="1" applyBorder="1" applyAlignment="1">
      <alignment horizontal="left" vertical="top" wrapText="1"/>
    </xf>
    <xf numFmtId="0" fontId="5" fillId="6" borderId="1" xfId="0" applyFont="1" applyFill="1" applyBorder="1" applyAlignment="1">
      <alignment horizontal="right" vertical="top" wrapText="1"/>
    </xf>
    <xf numFmtId="0" fontId="5" fillId="6" borderId="1" xfId="0" applyFont="1" applyFill="1" applyBorder="1" applyAlignment="1">
      <alignment horizontal="left" vertical="top" wrapText="1"/>
    </xf>
    <xf numFmtId="0" fontId="5" fillId="6" borderId="1" xfId="0" applyFont="1" applyFill="1" applyBorder="1" applyAlignment="1">
      <alignment horizontal="center" vertical="top" wrapText="1"/>
    </xf>
    <xf numFmtId="0" fontId="5" fillId="13" borderId="1" xfId="0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horizontal="center" vertical="top" wrapText="1"/>
    </xf>
    <xf numFmtId="0" fontId="6" fillId="3" borderId="1" xfId="0" applyFont="1" applyFill="1" applyBorder="1" applyAlignment="1">
      <alignment horizontal="justify" vertical="center" wrapText="1"/>
    </xf>
    <xf numFmtId="2" fontId="5" fillId="3" borderId="1" xfId="0" applyNumberFormat="1" applyFont="1" applyFill="1" applyBorder="1" applyAlignment="1">
      <alignment horizontal="right" vertical="top" wrapText="1"/>
    </xf>
    <xf numFmtId="2" fontId="3" fillId="2" borderId="1" xfId="0" applyNumberFormat="1" applyFont="1" applyFill="1" applyBorder="1" applyAlignment="1">
      <alignment horizontal="right" vertical="top" wrapText="1"/>
    </xf>
    <xf numFmtId="2" fontId="6" fillId="6" borderId="1" xfId="0" applyNumberFormat="1" applyFont="1" applyFill="1" applyBorder="1" applyAlignment="1">
      <alignment horizontal="right" vertical="top" wrapText="1"/>
    </xf>
    <xf numFmtId="2" fontId="18" fillId="2" borderId="1" xfId="0" applyNumberFormat="1" applyFont="1" applyFill="1" applyBorder="1" applyAlignment="1">
      <alignment horizontal="right" vertical="top" wrapText="1"/>
    </xf>
    <xf numFmtId="2" fontId="6" fillId="3" borderId="1" xfId="0" applyNumberFormat="1" applyFont="1" applyFill="1" applyBorder="1" applyAlignment="1">
      <alignment horizontal="right" vertical="top" wrapText="1"/>
    </xf>
    <xf numFmtId="2" fontId="5" fillId="6" borderId="1" xfId="0" applyNumberFormat="1" applyFont="1" applyFill="1" applyBorder="1" applyAlignment="1">
      <alignment horizontal="right" vertical="top" wrapText="1"/>
    </xf>
    <xf numFmtId="0" fontId="0" fillId="0" borderId="0" xfId="0" applyProtection="1"/>
    <xf numFmtId="0" fontId="21" fillId="0" borderId="0" xfId="8" applyFont="1" applyBorder="1" applyAlignment="1" applyProtection="1">
      <alignment vertical="center"/>
    </xf>
    <xf numFmtId="0" fontId="21" fillId="0" borderId="0" xfId="8" applyFont="1" applyFill="1" applyBorder="1" applyAlignment="1" applyProtection="1">
      <alignment horizontal="center" vertical="center"/>
    </xf>
    <xf numFmtId="0" fontId="21" fillId="0" borderId="0" xfId="8" applyFont="1" applyBorder="1" applyAlignment="1" applyProtection="1">
      <alignment horizontal="center" vertical="center"/>
    </xf>
    <xf numFmtId="0" fontId="21" fillId="0" borderId="0" xfId="8" applyFont="1" applyBorder="1" applyAlignment="1" applyProtection="1">
      <alignment horizontal="justify" vertical="center" wrapText="1"/>
    </xf>
    <xf numFmtId="0" fontId="19" fillId="0" borderId="0" xfId="8" applyFont="1" applyFill="1" applyBorder="1" applyAlignment="1" applyProtection="1">
      <alignment horizontal="center" vertical="center"/>
    </xf>
    <xf numFmtId="0" fontId="2" fillId="5" borderId="25" xfId="0" applyFont="1" applyFill="1" applyBorder="1" applyAlignment="1" applyProtection="1">
      <alignment horizontal="left" vertical="top" wrapText="1"/>
    </xf>
    <xf numFmtId="0" fontId="2" fillId="5" borderId="26" xfId="0" applyFont="1" applyFill="1" applyBorder="1" applyAlignment="1" applyProtection="1">
      <alignment horizontal="left" vertical="top" wrapText="1"/>
    </xf>
    <xf numFmtId="0" fontId="0" fillId="0" borderId="26" xfId="0" applyNumberFormat="1" applyBorder="1" applyProtection="1"/>
    <xf numFmtId="0" fontId="4" fillId="5" borderId="28" xfId="0" applyFont="1" applyFill="1" applyBorder="1" applyAlignment="1" applyProtection="1">
      <alignment horizontal="left" vertical="top" wrapText="1"/>
    </xf>
    <xf numFmtId="0" fontId="4" fillId="5" borderId="0" xfId="0" applyFont="1" applyFill="1" applyBorder="1" applyAlignment="1" applyProtection="1">
      <alignment horizontal="left" vertical="top" wrapText="1"/>
    </xf>
    <xf numFmtId="0" fontId="0" fillId="0" borderId="0" xfId="0" applyNumberFormat="1" applyBorder="1" applyProtection="1"/>
    <xf numFmtId="0" fontId="0" fillId="0" borderId="21" xfId="0" applyNumberFormat="1" applyBorder="1" applyProtection="1"/>
    <xf numFmtId="0" fontId="8" fillId="6" borderId="32" xfId="0" applyNumberFormat="1" applyFont="1" applyFill="1" applyBorder="1" applyProtection="1"/>
    <xf numFmtId="0" fontId="2" fillId="16" borderId="2" xfId="0" applyFont="1" applyFill="1" applyBorder="1" applyAlignment="1" applyProtection="1">
      <alignment horizontal="left" vertical="top" wrapText="1"/>
    </xf>
    <xf numFmtId="0" fontId="2" fillId="16" borderId="2" xfId="0" applyFont="1" applyFill="1" applyBorder="1" applyAlignment="1" applyProtection="1">
      <alignment horizontal="right" vertical="top" wrapText="1"/>
    </xf>
    <xf numFmtId="0" fontId="2" fillId="16" borderId="2" xfId="0" applyFont="1" applyFill="1" applyBorder="1" applyAlignment="1" applyProtection="1">
      <alignment horizontal="center" vertical="center" wrapText="1"/>
    </xf>
    <xf numFmtId="0" fontId="0" fillId="0" borderId="2" xfId="0" applyNumberFormat="1" applyBorder="1" applyProtection="1"/>
    <xf numFmtId="4" fontId="0" fillId="0" borderId="0" xfId="0" applyNumberFormat="1" applyProtection="1"/>
    <xf numFmtId="0" fontId="3" fillId="12" borderId="2" xfId="0" applyFont="1" applyFill="1" applyBorder="1" applyAlignment="1" applyProtection="1">
      <alignment horizontal="left" vertical="top" wrapText="1"/>
    </xf>
    <xf numFmtId="0" fontId="3" fillId="12" borderId="2" xfId="0" applyFont="1" applyFill="1" applyBorder="1" applyAlignment="1" applyProtection="1">
      <alignment horizontal="right" vertical="top" wrapText="1"/>
    </xf>
    <xf numFmtId="167" fontId="3" fillId="12" borderId="2" xfId="0" applyNumberFormat="1" applyFont="1" applyFill="1" applyBorder="1" applyAlignment="1" applyProtection="1">
      <alignment horizontal="left" vertical="top" wrapText="1"/>
    </xf>
    <xf numFmtId="167" fontId="3" fillId="12" borderId="2" xfId="0" applyNumberFormat="1" applyFont="1" applyFill="1" applyBorder="1" applyAlignment="1" applyProtection="1">
      <alignment horizontal="right" vertical="top" wrapText="1"/>
    </xf>
    <xf numFmtId="10" fontId="3" fillId="12" borderId="2" xfId="1" applyNumberFormat="1" applyFont="1" applyFill="1" applyBorder="1" applyAlignment="1" applyProtection="1">
      <alignment horizontal="right" vertical="top" wrapText="1"/>
    </xf>
    <xf numFmtId="0" fontId="0" fillId="12" borderId="2" xfId="0" applyFill="1" applyBorder="1" applyProtection="1"/>
    <xf numFmtId="0" fontId="5" fillId="0" borderId="2" xfId="0" applyFont="1" applyFill="1" applyBorder="1" applyAlignment="1" applyProtection="1">
      <alignment horizontal="left" vertical="top" wrapText="1"/>
    </xf>
    <xf numFmtId="0" fontId="5" fillId="0" borderId="2" xfId="0" applyFont="1" applyFill="1" applyBorder="1" applyAlignment="1" applyProtection="1">
      <alignment horizontal="right" vertical="top" wrapText="1"/>
    </xf>
    <xf numFmtId="0" fontId="5" fillId="0" borderId="2" xfId="0" applyFont="1" applyFill="1" applyBorder="1" applyAlignment="1" applyProtection="1">
      <alignment horizontal="center" vertical="top" wrapText="1"/>
    </xf>
    <xf numFmtId="2" fontId="5" fillId="0" borderId="2" xfId="0" applyNumberFormat="1" applyFont="1" applyFill="1" applyBorder="1" applyAlignment="1" applyProtection="1">
      <alignment horizontal="right" vertical="top" wrapText="1"/>
    </xf>
    <xf numFmtId="167" fontId="5" fillId="0" borderId="2" xfId="0" applyNumberFormat="1" applyFont="1" applyFill="1" applyBorder="1" applyAlignment="1" applyProtection="1">
      <alignment horizontal="right" vertical="top" wrapText="1"/>
    </xf>
    <xf numFmtId="164" fontId="5" fillId="0" borderId="2" xfId="0" applyNumberFormat="1" applyFont="1" applyFill="1" applyBorder="1" applyAlignment="1" applyProtection="1">
      <alignment horizontal="right" vertical="top" wrapText="1"/>
    </xf>
    <xf numFmtId="167" fontId="6" fillId="0" borderId="2" xfId="0" applyNumberFormat="1" applyFont="1" applyBorder="1" applyAlignment="1" applyProtection="1">
      <alignment horizontal="right" vertical="top"/>
    </xf>
    <xf numFmtId="0" fontId="6" fillId="0" borderId="2" xfId="0" applyFont="1" applyFill="1" applyBorder="1" applyAlignment="1" applyProtection="1">
      <alignment horizontal="left" vertical="top" wrapText="1"/>
    </xf>
    <xf numFmtId="2" fontId="3" fillId="12" borderId="2" xfId="0" applyNumberFormat="1" applyFont="1" applyFill="1" applyBorder="1" applyAlignment="1" applyProtection="1">
      <alignment horizontal="right" vertical="top" wrapText="1"/>
    </xf>
    <xf numFmtId="164" fontId="3" fillId="12" borderId="2" xfId="0" applyNumberFormat="1" applyFont="1" applyFill="1" applyBorder="1" applyAlignment="1" applyProtection="1">
      <alignment horizontal="right" vertical="top" wrapText="1"/>
    </xf>
    <xf numFmtId="0" fontId="6" fillId="0" borderId="2" xfId="0" applyFont="1" applyFill="1" applyBorder="1" applyAlignment="1" applyProtection="1">
      <alignment horizontal="right" vertical="top" wrapText="1"/>
    </xf>
    <xf numFmtId="2" fontId="6" fillId="0" borderId="2" xfId="0" applyNumberFormat="1" applyFont="1" applyFill="1" applyBorder="1" applyAlignment="1" applyProtection="1">
      <alignment horizontal="right" vertical="top" wrapText="1"/>
    </xf>
    <xf numFmtId="2" fontId="4" fillId="12" borderId="2" xfId="0" applyNumberFormat="1" applyFont="1" applyFill="1" applyBorder="1" applyAlignment="1" applyProtection="1">
      <alignment horizontal="right" vertical="top" wrapText="1"/>
    </xf>
    <xf numFmtId="0" fontId="0" fillId="0" borderId="2" xfId="7" applyNumberFormat="1" applyFont="1" applyBorder="1" applyProtection="1"/>
    <xf numFmtId="0" fontId="0" fillId="0" borderId="2" xfId="1" applyNumberFormat="1" applyFont="1" applyBorder="1" applyProtection="1"/>
    <xf numFmtId="0" fontId="6" fillId="0" borderId="2" xfId="0" applyFont="1" applyFill="1" applyBorder="1" applyAlignment="1" applyProtection="1">
      <alignment horizontal="center" vertical="top" wrapText="1"/>
    </xf>
    <xf numFmtId="167" fontId="6" fillId="0" borderId="2" xfId="0" applyNumberFormat="1" applyFont="1" applyFill="1" applyBorder="1" applyAlignment="1" applyProtection="1">
      <alignment horizontal="right" vertical="top" wrapText="1"/>
    </xf>
    <xf numFmtId="164" fontId="6" fillId="0" borderId="2" xfId="0" applyNumberFormat="1" applyFont="1" applyFill="1" applyBorder="1" applyAlignment="1" applyProtection="1">
      <alignment horizontal="right" vertical="top" wrapText="1"/>
    </xf>
    <xf numFmtId="0" fontId="5" fillId="0" borderId="2" xfId="0" applyFont="1" applyFill="1" applyBorder="1" applyAlignment="1" applyProtection="1">
      <alignment horizontal="justify" vertical="center" wrapText="1"/>
    </xf>
    <xf numFmtId="0" fontId="6" fillId="0" borderId="2" xfId="0" applyFont="1" applyFill="1" applyBorder="1" applyAlignment="1" applyProtection="1">
      <alignment horizontal="justify" vertical="center" wrapText="1"/>
    </xf>
    <xf numFmtId="0" fontId="5" fillId="0" borderId="34" xfId="0" applyFont="1" applyFill="1" applyBorder="1" applyAlignment="1" applyProtection="1">
      <alignment horizontal="left" vertical="top" wrapText="1"/>
    </xf>
    <xf numFmtId="0" fontId="5" fillId="0" borderId="34" xfId="0" applyFont="1" applyFill="1" applyBorder="1" applyAlignment="1" applyProtection="1">
      <alignment horizontal="right" vertical="top" wrapText="1"/>
    </xf>
    <xf numFmtId="0" fontId="5" fillId="0" borderId="34" xfId="0" applyFont="1" applyFill="1" applyBorder="1" applyAlignment="1" applyProtection="1">
      <alignment horizontal="center" vertical="top" wrapText="1"/>
    </xf>
    <xf numFmtId="2" fontId="5" fillId="0" borderId="34" xfId="0" applyNumberFormat="1" applyFont="1" applyFill="1" applyBorder="1" applyAlignment="1" applyProtection="1">
      <alignment horizontal="right" vertical="top" wrapText="1"/>
    </xf>
    <xf numFmtId="167" fontId="5" fillId="0" borderId="34" xfId="0" applyNumberFormat="1" applyFont="1" applyFill="1" applyBorder="1" applyAlignment="1" applyProtection="1">
      <alignment horizontal="right" vertical="top" wrapText="1"/>
    </xf>
    <xf numFmtId="164" fontId="5" fillId="0" borderId="34" xfId="0" applyNumberFormat="1" applyFont="1" applyFill="1" applyBorder="1" applyAlignment="1" applyProtection="1">
      <alignment horizontal="right" vertical="top" wrapText="1"/>
    </xf>
    <xf numFmtId="0" fontId="0" fillId="0" borderId="34" xfId="0" applyNumberFormat="1" applyBorder="1" applyProtection="1"/>
    <xf numFmtId="0" fontId="6" fillId="5" borderId="26" xfId="0" applyFont="1" applyFill="1" applyBorder="1" applyAlignment="1" applyProtection="1">
      <alignment horizontal="center" vertical="top" wrapText="1"/>
    </xf>
    <xf numFmtId="0" fontId="0" fillId="17" borderId="26" xfId="0" applyFill="1" applyBorder="1" applyProtection="1"/>
    <xf numFmtId="0" fontId="0" fillId="17" borderId="27" xfId="0" applyFill="1" applyBorder="1" applyProtection="1"/>
    <xf numFmtId="0" fontId="6" fillId="17" borderId="0" xfId="0" applyFont="1" applyFill="1" applyBorder="1" applyAlignment="1" applyProtection="1">
      <alignment horizontal="left" vertical="top" wrapText="1"/>
    </xf>
    <xf numFmtId="0" fontId="4" fillId="17" borderId="0" xfId="0" applyFont="1" applyFill="1" applyBorder="1" applyAlignment="1" applyProtection="1">
      <alignment horizontal="right" vertical="top" wrapText="1"/>
    </xf>
    <xf numFmtId="0" fontId="0" fillId="17" borderId="0" xfId="0" applyNumberFormat="1" applyFill="1" applyBorder="1" applyProtection="1"/>
    <xf numFmtId="0" fontId="4" fillId="17" borderId="0" xfId="0" applyFont="1" applyFill="1" applyBorder="1" applyAlignment="1" applyProtection="1">
      <alignment vertical="center" wrapText="1"/>
    </xf>
    <xf numFmtId="0" fontId="4" fillId="17" borderId="29" xfId="0" applyFont="1" applyFill="1" applyBorder="1" applyAlignment="1" applyProtection="1">
      <alignment vertical="center" wrapText="1"/>
    </xf>
    <xf numFmtId="4" fontId="0" fillId="17" borderId="0" xfId="0" applyNumberFormat="1" applyFill="1" applyBorder="1" applyProtection="1"/>
    <xf numFmtId="0" fontId="4" fillId="6" borderId="0" xfId="0" applyFont="1" applyFill="1" applyBorder="1" applyAlignment="1" applyProtection="1">
      <alignment horizontal="center" vertical="center" wrapText="1"/>
    </xf>
    <xf numFmtId="4" fontId="4" fillId="6" borderId="29" xfId="0" applyNumberFormat="1" applyFont="1" applyFill="1" applyBorder="1" applyAlignment="1" applyProtection="1">
      <alignment vertical="center" wrapText="1"/>
    </xf>
    <xf numFmtId="0" fontId="4" fillId="17" borderId="0" xfId="0" applyFont="1" applyFill="1" applyBorder="1" applyAlignment="1" applyProtection="1">
      <alignment horizontal="left" vertical="top" wrapText="1"/>
    </xf>
    <xf numFmtId="4" fontId="4" fillId="17" borderId="0" xfId="0" applyNumberFormat="1" applyFont="1" applyFill="1" applyBorder="1" applyAlignment="1" applyProtection="1">
      <alignment horizontal="right" vertical="top" wrapText="1"/>
    </xf>
    <xf numFmtId="0" fontId="6" fillId="17" borderId="28" xfId="0" applyFont="1" applyFill="1" applyBorder="1" applyAlignment="1" applyProtection="1">
      <alignment horizontal="left" vertical="top" wrapText="1"/>
    </xf>
    <xf numFmtId="0" fontId="4" fillId="14" borderId="24" xfId="0" applyFont="1" applyFill="1" applyBorder="1" applyAlignment="1" applyProtection="1">
      <alignment horizontal="left" vertical="top" wrapText="1"/>
    </xf>
    <xf numFmtId="0" fontId="4" fillId="14" borderId="2" xfId="0" applyFont="1" applyFill="1" applyBorder="1" applyAlignment="1" applyProtection="1">
      <alignment horizontal="left" vertical="top" wrapText="1"/>
    </xf>
    <xf numFmtId="0" fontId="0" fillId="17" borderId="0" xfId="0" applyFill="1" applyBorder="1" applyAlignment="1" applyProtection="1"/>
    <xf numFmtId="0" fontId="0" fillId="0" borderId="0" xfId="0" applyNumberFormat="1" applyProtection="1"/>
    <xf numFmtId="0" fontId="2" fillId="17" borderId="25" xfId="0" applyFont="1" applyFill="1" applyBorder="1" applyAlignment="1" applyProtection="1">
      <alignment horizontal="left" vertical="top" wrapText="1"/>
    </xf>
    <xf numFmtId="0" fontId="2" fillId="17" borderId="26" xfId="0" applyFont="1" applyFill="1" applyBorder="1" applyAlignment="1" applyProtection="1">
      <alignment horizontal="left" vertical="top" wrapText="1"/>
    </xf>
    <xf numFmtId="0" fontId="4" fillId="17" borderId="28" xfId="0" applyFont="1" applyFill="1" applyBorder="1" applyAlignment="1" applyProtection="1">
      <alignment horizontal="left" vertical="top" wrapText="1"/>
    </xf>
    <xf numFmtId="0" fontId="0" fillId="17" borderId="0" xfId="0" applyFill="1" applyBorder="1" applyProtection="1"/>
    <xf numFmtId="0" fontId="2" fillId="5" borderId="39" xfId="0" applyFont="1" applyFill="1" applyBorder="1" applyAlignment="1" applyProtection="1">
      <alignment horizontal="left" vertical="top" wrapText="1"/>
    </xf>
    <xf numFmtId="0" fontId="2" fillId="5" borderId="35" xfId="0" applyFont="1" applyFill="1" applyBorder="1" applyAlignment="1" applyProtection="1">
      <alignment horizontal="left" vertical="top" wrapText="1"/>
    </xf>
    <xf numFmtId="0" fontId="2" fillId="5" borderId="35" xfId="0" applyFont="1" applyFill="1" applyBorder="1" applyAlignment="1" applyProtection="1">
      <alignment horizontal="right" vertical="top" wrapText="1"/>
    </xf>
    <xf numFmtId="0" fontId="2" fillId="5" borderId="40" xfId="0" applyFont="1" applyFill="1" applyBorder="1" applyAlignment="1" applyProtection="1">
      <alignment horizontal="right" vertical="top" wrapText="1"/>
    </xf>
    <xf numFmtId="10" fontId="5" fillId="0" borderId="2" xfId="0" applyNumberFormat="1" applyFont="1" applyFill="1" applyBorder="1" applyAlignment="1" applyProtection="1">
      <alignment horizontal="right" vertical="center" wrapText="1"/>
    </xf>
    <xf numFmtId="0" fontId="3" fillId="0" borderId="2" xfId="0" applyFont="1" applyFill="1" applyBorder="1" applyAlignment="1" applyProtection="1">
      <alignment horizontal="right" vertical="top" wrapText="1"/>
    </xf>
    <xf numFmtId="167" fontId="3" fillId="0" borderId="2" xfId="0" applyNumberFormat="1" applyFont="1" applyFill="1" applyBorder="1" applyAlignment="1" applyProtection="1">
      <alignment horizontal="right" vertical="top" wrapText="1"/>
    </xf>
    <xf numFmtId="10" fontId="5" fillId="0" borderId="2" xfId="0" applyNumberFormat="1" applyFont="1" applyFill="1" applyBorder="1" applyAlignment="1" applyProtection="1">
      <alignment horizontal="right" vertical="top" wrapText="1"/>
    </xf>
    <xf numFmtId="10" fontId="3" fillId="0" borderId="2" xfId="0" applyNumberFormat="1" applyFont="1" applyFill="1" applyBorder="1" applyAlignment="1" applyProtection="1">
      <alignment horizontal="right" vertical="top" wrapText="1"/>
    </xf>
    <xf numFmtId="10" fontId="4" fillId="17" borderId="0" xfId="0" applyNumberFormat="1" applyFont="1" applyFill="1" applyBorder="1" applyAlignment="1" applyProtection="1">
      <alignment horizontal="right" vertical="top" wrapText="1"/>
    </xf>
    <xf numFmtId="10" fontId="4" fillId="17" borderId="29" xfId="0" applyNumberFormat="1" applyFont="1" applyFill="1" applyBorder="1" applyAlignment="1" applyProtection="1">
      <alignment horizontal="right" vertical="top" wrapText="1"/>
    </xf>
    <xf numFmtId="167" fontId="4" fillId="17" borderId="0" xfId="0" applyNumberFormat="1" applyFont="1" applyFill="1" applyBorder="1" applyAlignment="1" applyProtection="1">
      <alignment horizontal="right" vertical="top" wrapText="1"/>
    </xf>
    <xf numFmtId="167" fontId="4" fillId="17" borderId="29" xfId="0" applyNumberFormat="1" applyFont="1" applyFill="1" applyBorder="1" applyAlignment="1" applyProtection="1">
      <alignment horizontal="right" vertical="top" wrapText="1"/>
    </xf>
    <xf numFmtId="0" fontId="6" fillId="17" borderId="28" xfId="0" applyFont="1" applyFill="1" applyBorder="1" applyAlignment="1" applyProtection="1">
      <alignment horizontal="center" vertical="top" wrapText="1"/>
    </xf>
    <xf numFmtId="0" fontId="6" fillId="17" borderId="0" xfId="0" applyFont="1" applyFill="1" applyBorder="1" applyAlignment="1" applyProtection="1">
      <alignment horizontal="center" vertical="top" wrapText="1"/>
    </xf>
    <xf numFmtId="0" fontId="0" fillId="17" borderId="29" xfId="0" applyFill="1" applyBorder="1" applyProtection="1"/>
    <xf numFmtId="0" fontId="4" fillId="17" borderId="28" xfId="0" applyFont="1" applyFill="1" applyBorder="1" applyAlignment="1" applyProtection="1">
      <alignment horizontal="center" vertical="top" wrapText="1"/>
    </xf>
    <xf numFmtId="0" fontId="4" fillId="17" borderId="0" xfId="0" applyFont="1" applyFill="1" applyBorder="1" applyAlignment="1" applyProtection="1">
      <alignment horizontal="center" vertical="top" wrapText="1"/>
    </xf>
    <xf numFmtId="0" fontId="6" fillId="17" borderId="28" xfId="0" applyFont="1" applyFill="1" applyBorder="1" applyAlignment="1" applyProtection="1">
      <alignment vertical="top" wrapText="1"/>
    </xf>
    <xf numFmtId="0" fontId="0" fillId="17" borderId="28" xfId="0" applyFill="1" applyBorder="1" applyProtection="1"/>
    <xf numFmtId="0" fontId="0" fillId="17" borderId="0" xfId="0" applyFill="1" applyBorder="1" applyAlignment="1" applyProtection="1">
      <alignment horizontal="center" vertical="center"/>
    </xf>
    <xf numFmtId="0" fontId="0" fillId="17" borderId="30" xfId="0" applyFill="1" applyBorder="1" applyProtection="1"/>
    <xf numFmtId="0" fontId="0" fillId="17" borderId="21" xfId="0" applyFill="1" applyBorder="1" applyProtection="1"/>
    <xf numFmtId="0" fontId="0" fillId="17" borderId="31" xfId="0" applyFill="1" applyBorder="1" applyProtection="1"/>
    <xf numFmtId="167" fontId="6" fillId="14" borderId="2" xfId="0" applyNumberFormat="1" applyFont="1" applyFill="1" applyBorder="1" applyAlignment="1" applyProtection="1">
      <alignment horizontal="right" vertical="top"/>
      <protection locked="0"/>
    </xf>
    <xf numFmtId="167" fontId="6" fillId="12" borderId="2" xfId="0" applyNumberFormat="1" applyFont="1" applyFill="1" applyBorder="1" applyAlignment="1" applyProtection="1">
      <alignment horizontal="right" vertical="top"/>
    </xf>
    <xf numFmtId="167" fontId="5" fillId="14" borderId="2" xfId="0" applyNumberFormat="1" applyFont="1" applyFill="1" applyBorder="1" applyAlignment="1" applyProtection="1">
      <alignment horizontal="right" vertical="top" wrapText="1"/>
      <protection locked="0"/>
    </xf>
    <xf numFmtId="0" fontId="0" fillId="0" borderId="0" xfId="0" applyAlignment="1" applyProtection="1">
      <alignment vertical="top"/>
    </xf>
    <xf numFmtId="0" fontId="0" fillId="0" borderId="0" xfId="0" applyFill="1" applyProtection="1"/>
    <xf numFmtId="167" fontId="6" fillId="0" borderId="2" xfId="0" applyNumberFormat="1" applyFont="1" applyFill="1" applyBorder="1" applyAlignment="1" applyProtection="1">
      <alignment horizontal="right" vertical="top"/>
    </xf>
    <xf numFmtId="167" fontId="6" fillId="0" borderId="34" xfId="0" applyNumberFormat="1" applyFont="1" applyFill="1" applyBorder="1" applyAlignment="1" applyProtection="1">
      <alignment horizontal="right" vertical="top"/>
    </xf>
    <xf numFmtId="0" fontId="0" fillId="0" borderId="0" xfId="0"/>
    <xf numFmtId="0" fontId="2" fillId="5" borderId="0" xfId="0" applyFont="1" applyFill="1" applyAlignment="1">
      <alignment horizontal="center" wrapText="1"/>
    </xf>
    <xf numFmtId="4" fontId="4" fillId="5" borderId="0" xfId="0" applyNumberFormat="1" applyFont="1" applyFill="1" applyAlignment="1">
      <alignment horizontal="right" vertical="top" wrapText="1"/>
    </xf>
    <xf numFmtId="0" fontId="4" fillId="5" borderId="0" xfId="0" applyFont="1" applyFill="1" applyAlignment="1">
      <alignment horizontal="right" vertical="top" wrapText="1"/>
    </xf>
    <xf numFmtId="0" fontId="4" fillId="5" borderId="0" xfId="0" applyFont="1" applyFill="1" applyAlignment="1">
      <alignment horizontal="left" vertical="top" wrapText="1"/>
    </xf>
    <xf numFmtId="0" fontId="2" fillId="5" borderId="26" xfId="0" applyFont="1" applyFill="1" applyBorder="1" applyAlignment="1" applyProtection="1">
      <alignment horizontal="left" vertical="top" wrapText="1"/>
    </xf>
    <xf numFmtId="0" fontId="4" fillId="5" borderId="0" xfId="0" applyFont="1" applyFill="1" applyBorder="1" applyAlignment="1" applyProtection="1">
      <alignment horizontal="left" vertical="top" wrapText="1"/>
    </xf>
    <xf numFmtId="0" fontId="0" fillId="17" borderId="0" xfId="0" applyFill="1" applyBorder="1" applyAlignment="1" applyProtection="1">
      <alignment horizontal="center"/>
    </xf>
    <xf numFmtId="0" fontId="0" fillId="17" borderId="29" xfId="0" applyFill="1" applyBorder="1" applyAlignment="1" applyProtection="1">
      <alignment horizontal="center"/>
    </xf>
    <xf numFmtId="0" fontId="4" fillId="17" borderId="28" xfId="0" applyFont="1" applyFill="1" applyBorder="1" applyAlignment="1" applyProtection="1">
      <alignment horizontal="left" vertical="top" wrapText="1"/>
    </xf>
    <xf numFmtId="0" fontId="4" fillId="17" borderId="0" xfId="0" applyFont="1" applyFill="1" applyBorder="1" applyAlignment="1" applyProtection="1">
      <alignment horizontal="left" vertical="top" wrapText="1"/>
    </xf>
    <xf numFmtId="0" fontId="0" fillId="17" borderId="28" xfId="0" applyFill="1" applyBorder="1" applyAlignment="1" applyProtection="1">
      <alignment horizontal="center"/>
    </xf>
    <xf numFmtId="0" fontId="0" fillId="17" borderId="30" xfId="0" applyFill="1" applyBorder="1" applyAlignment="1" applyProtection="1">
      <alignment horizontal="center"/>
    </xf>
    <xf numFmtId="0" fontId="0" fillId="17" borderId="21" xfId="0" applyFill="1" applyBorder="1" applyAlignment="1" applyProtection="1">
      <alignment horizontal="center"/>
    </xf>
    <xf numFmtId="0" fontId="0" fillId="17" borderId="31" xfId="0" applyFill="1" applyBorder="1" applyAlignment="1" applyProtection="1">
      <alignment horizontal="center"/>
    </xf>
    <xf numFmtId="0" fontId="6" fillId="14" borderId="25" xfId="0" applyFont="1" applyFill="1" applyBorder="1" applyAlignment="1" applyProtection="1">
      <alignment horizontal="center" vertical="center"/>
      <protection locked="0"/>
    </xf>
    <xf numFmtId="0" fontId="6" fillId="14" borderId="27" xfId="0" applyFont="1" applyFill="1" applyBorder="1" applyAlignment="1" applyProtection="1">
      <alignment horizontal="center" vertical="center"/>
      <protection locked="0"/>
    </xf>
    <xf numFmtId="0" fontId="6" fillId="14" borderId="28" xfId="0" applyFont="1" applyFill="1" applyBorder="1" applyAlignment="1" applyProtection="1">
      <alignment horizontal="center" vertical="center"/>
      <protection locked="0"/>
    </xf>
    <xf numFmtId="0" fontId="6" fillId="14" borderId="29" xfId="0" applyFont="1" applyFill="1" applyBorder="1" applyAlignment="1" applyProtection="1">
      <alignment horizontal="center" vertical="center"/>
      <protection locked="0"/>
    </xf>
    <xf numFmtId="0" fontId="6" fillId="14" borderId="30" xfId="0" applyFont="1" applyFill="1" applyBorder="1" applyAlignment="1" applyProtection="1">
      <alignment horizontal="center" vertical="center"/>
      <protection locked="0"/>
    </xf>
    <xf numFmtId="0" fontId="6" fillId="14" borderId="31" xfId="0" applyFont="1" applyFill="1" applyBorder="1" applyAlignment="1" applyProtection="1">
      <alignment horizontal="center" vertical="center"/>
      <protection locked="0"/>
    </xf>
    <xf numFmtId="0" fontId="8" fillId="16" borderId="24" xfId="0" applyFont="1" applyFill="1" applyBorder="1" applyAlignment="1" applyProtection="1">
      <alignment horizontal="center"/>
    </xf>
    <xf numFmtId="0" fontId="8" fillId="16" borderId="32" xfId="0" applyFont="1" applyFill="1" applyBorder="1" applyAlignment="1" applyProtection="1">
      <alignment horizontal="center"/>
    </xf>
    <xf numFmtId="0" fontId="8" fillId="16" borderId="33" xfId="0" applyFont="1" applyFill="1" applyBorder="1" applyAlignment="1" applyProtection="1">
      <alignment horizontal="center"/>
    </xf>
    <xf numFmtId="0" fontId="8" fillId="6" borderId="32" xfId="0" applyFont="1" applyFill="1" applyBorder="1" applyAlignment="1" applyProtection="1">
      <alignment horizontal="center" vertical="center"/>
    </xf>
    <xf numFmtId="0" fontId="8" fillId="6" borderId="33" xfId="0" applyFont="1" applyFill="1" applyBorder="1" applyAlignment="1" applyProtection="1">
      <alignment horizontal="center" vertical="center"/>
    </xf>
    <xf numFmtId="0" fontId="4" fillId="15" borderId="0" xfId="0" applyFont="1" applyFill="1" applyBorder="1" applyAlignment="1" applyProtection="1">
      <alignment horizontal="left" vertical="center" wrapText="1"/>
    </xf>
    <xf numFmtId="0" fontId="4" fillId="15" borderId="0" xfId="0" applyFont="1" applyFill="1" applyBorder="1" applyAlignment="1" applyProtection="1">
      <alignment horizontal="right" vertical="center" wrapText="1"/>
    </xf>
    <xf numFmtId="4" fontId="4" fillId="15" borderId="0" xfId="0" applyNumberFormat="1" applyFont="1" applyFill="1" applyBorder="1" applyAlignment="1" applyProtection="1">
      <alignment horizontal="right" vertical="center" wrapText="1"/>
    </xf>
    <xf numFmtId="0" fontId="2" fillId="5" borderId="30" xfId="0" applyFont="1" applyFill="1" applyBorder="1" applyAlignment="1" applyProtection="1">
      <alignment horizontal="center" wrapText="1"/>
    </xf>
    <xf numFmtId="0" fontId="0" fillId="0" borderId="21" xfId="0" applyBorder="1" applyProtection="1"/>
    <xf numFmtId="0" fontId="4" fillId="17" borderId="28" xfId="0" applyFont="1" applyFill="1" applyBorder="1" applyAlignment="1" applyProtection="1">
      <alignment horizontal="right" vertical="top" wrapText="1"/>
    </xf>
    <xf numFmtId="0" fontId="4" fillId="17" borderId="0" xfId="0" applyFont="1" applyFill="1" applyBorder="1" applyAlignment="1" applyProtection="1">
      <alignment horizontal="right" vertical="top" wrapText="1"/>
    </xf>
    <xf numFmtId="0" fontId="4" fillId="15" borderId="0" xfId="0" applyFont="1" applyFill="1" applyBorder="1" applyAlignment="1" applyProtection="1">
      <alignment horizontal="left" vertical="top" wrapText="1"/>
    </xf>
    <xf numFmtId="0" fontId="4" fillId="15" borderId="0" xfId="0" applyFont="1" applyFill="1" applyBorder="1" applyAlignment="1" applyProtection="1">
      <alignment horizontal="right" vertical="top" wrapText="1"/>
    </xf>
    <xf numFmtId="4" fontId="4" fillId="15" borderId="0" xfId="0" applyNumberFormat="1" applyFont="1" applyFill="1" applyBorder="1" applyAlignment="1" applyProtection="1">
      <alignment horizontal="right" vertical="top" wrapText="1"/>
    </xf>
    <xf numFmtId="0" fontId="5" fillId="0" borderId="2" xfId="0" applyFont="1" applyFill="1" applyBorder="1" applyAlignment="1" applyProtection="1">
      <alignment horizontal="center" vertical="top" wrapText="1"/>
    </xf>
    <xf numFmtId="0" fontId="2" fillId="16" borderId="24" xfId="0" applyFont="1" applyFill="1" applyBorder="1" applyAlignment="1" applyProtection="1">
      <alignment horizontal="center" wrapText="1"/>
    </xf>
    <xf numFmtId="0" fontId="2" fillId="16" borderId="32" xfId="0" applyFont="1" applyFill="1" applyBorder="1" applyAlignment="1" applyProtection="1">
      <alignment horizontal="center" wrapText="1"/>
    </xf>
    <xf numFmtId="0" fontId="2" fillId="16" borderId="33" xfId="0" applyFont="1" applyFill="1" applyBorder="1" applyAlignment="1" applyProtection="1">
      <alignment horizontal="center" wrapText="1"/>
    </xf>
    <xf numFmtId="0" fontId="6" fillId="14" borderId="25" xfId="0" applyFont="1" applyFill="1" applyBorder="1" applyAlignment="1" applyProtection="1">
      <alignment horizontal="center" vertical="top" wrapText="1"/>
      <protection locked="0"/>
    </xf>
    <xf numFmtId="0" fontId="6" fillId="14" borderId="26" xfId="0" applyFont="1" applyFill="1" applyBorder="1" applyAlignment="1" applyProtection="1">
      <alignment horizontal="center" vertical="top" wrapText="1"/>
      <protection locked="0"/>
    </xf>
    <xf numFmtId="0" fontId="0" fillId="14" borderId="26" xfId="0" applyFill="1" applyBorder="1" applyAlignment="1" applyProtection="1">
      <alignment horizontal="center" vertical="center"/>
      <protection locked="0"/>
    </xf>
    <xf numFmtId="0" fontId="0" fillId="14" borderId="0" xfId="0" applyFill="1" applyBorder="1" applyAlignment="1" applyProtection="1">
      <alignment horizontal="center" vertical="center"/>
      <protection locked="0"/>
    </xf>
    <xf numFmtId="0" fontId="0" fillId="0" borderId="26" xfId="0" applyFill="1" applyBorder="1" applyAlignment="1" applyProtection="1">
      <alignment horizontal="center"/>
    </xf>
    <xf numFmtId="0" fontId="0" fillId="0" borderId="0" xfId="0" applyFill="1" applyBorder="1" applyAlignment="1" applyProtection="1">
      <alignment horizontal="center"/>
    </xf>
    <xf numFmtId="0" fontId="0" fillId="0" borderId="37" xfId="0" applyFill="1" applyBorder="1" applyAlignment="1" applyProtection="1">
      <alignment horizontal="center"/>
    </xf>
    <xf numFmtId="0" fontId="0" fillId="14" borderId="27" xfId="0" applyFill="1" applyBorder="1" applyAlignment="1" applyProtection="1">
      <alignment horizontal="center" vertical="center"/>
      <protection locked="0"/>
    </xf>
    <xf numFmtId="0" fontId="0" fillId="14" borderId="29" xfId="0" applyFill="1" applyBorder="1" applyAlignment="1" applyProtection="1">
      <alignment horizontal="center" vertical="center"/>
      <protection locked="0"/>
    </xf>
    <xf numFmtId="0" fontId="0" fillId="14" borderId="37" xfId="0" applyFill="1" applyBorder="1" applyAlignment="1" applyProtection="1">
      <alignment horizontal="center" vertical="center"/>
      <protection locked="0"/>
    </xf>
    <xf numFmtId="0" fontId="0" fillId="14" borderId="38" xfId="0" applyFill="1" applyBorder="1" applyAlignment="1" applyProtection="1">
      <alignment horizontal="center" vertical="center"/>
      <protection locked="0"/>
    </xf>
    <xf numFmtId="0" fontId="0" fillId="14" borderId="21" xfId="0" applyFill="1" applyBorder="1" applyAlignment="1" applyProtection="1">
      <alignment horizontal="center" vertical="center"/>
      <protection locked="0"/>
    </xf>
    <xf numFmtId="0" fontId="0" fillId="14" borderId="28" xfId="0" applyFill="1" applyBorder="1" applyAlignment="1" applyProtection="1">
      <alignment horizontal="left" vertical="center"/>
      <protection locked="0"/>
    </xf>
    <xf numFmtId="0" fontId="0" fillId="14" borderId="0" xfId="0" applyFill="1" applyBorder="1" applyAlignment="1" applyProtection="1">
      <alignment horizontal="left" vertical="center"/>
      <protection locked="0"/>
    </xf>
    <xf numFmtId="0" fontId="3" fillId="0" borderId="34" xfId="0" applyFont="1" applyFill="1" applyBorder="1" applyAlignment="1" applyProtection="1">
      <alignment horizontal="center" vertical="center" wrapText="1"/>
    </xf>
    <xf numFmtId="0" fontId="3" fillId="0" borderId="36" xfId="0" applyFont="1" applyFill="1" applyBorder="1" applyAlignment="1" applyProtection="1">
      <alignment horizontal="center" vertical="center" wrapText="1"/>
    </xf>
    <xf numFmtId="0" fontId="3" fillId="0" borderId="34" xfId="0" applyFont="1" applyFill="1" applyBorder="1" applyAlignment="1" applyProtection="1">
      <alignment horizontal="left" vertical="top" wrapText="1"/>
    </xf>
    <xf numFmtId="0" fontId="3" fillId="0" borderId="36" xfId="0" applyFont="1" applyFill="1" applyBorder="1" applyAlignment="1" applyProtection="1">
      <alignment horizontal="left" vertical="top" wrapText="1"/>
    </xf>
    <xf numFmtId="0" fontId="2" fillId="17" borderId="26" xfId="0" applyFont="1" applyFill="1" applyBorder="1" applyAlignment="1" applyProtection="1">
      <alignment horizontal="left" vertical="top" wrapText="1"/>
    </xf>
    <xf numFmtId="0" fontId="2" fillId="17" borderId="28" xfId="0" applyFont="1" applyFill="1" applyBorder="1" applyAlignment="1" applyProtection="1">
      <alignment horizontal="center" wrapText="1"/>
    </xf>
    <xf numFmtId="0" fontId="0" fillId="17" borderId="0" xfId="0" applyFill="1" applyBorder="1" applyProtection="1"/>
    <xf numFmtId="0" fontId="3" fillId="18" borderId="25" xfId="0" applyFont="1" applyFill="1" applyBorder="1" applyAlignment="1" applyProtection="1">
      <alignment horizontal="center" vertical="center" wrapText="1"/>
    </xf>
    <xf numFmtId="0" fontId="3" fillId="18" borderId="27" xfId="0" applyFont="1" applyFill="1" applyBorder="1" applyAlignment="1" applyProtection="1">
      <alignment horizontal="center" vertical="center" wrapText="1"/>
    </xf>
    <xf numFmtId="0" fontId="3" fillId="18" borderId="30" xfId="0" applyFont="1" applyFill="1" applyBorder="1" applyAlignment="1" applyProtection="1">
      <alignment horizontal="center" vertical="center" wrapText="1"/>
    </xf>
    <xf numFmtId="0" fontId="3" fillId="18" borderId="31" xfId="0" applyFont="1" applyFill="1" applyBorder="1" applyAlignment="1" applyProtection="1">
      <alignment horizontal="center" vertical="center" wrapText="1"/>
    </xf>
    <xf numFmtId="167" fontId="3" fillId="0" borderId="34" xfId="0" applyNumberFormat="1" applyFont="1" applyFill="1" applyBorder="1" applyAlignment="1" applyProtection="1">
      <alignment horizontal="center" vertical="top" wrapText="1"/>
    </xf>
    <xf numFmtId="167" fontId="3" fillId="0" borderId="36" xfId="0" applyNumberFormat="1" applyFont="1" applyFill="1" applyBorder="1" applyAlignment="1" applyProtection="1">
      <alignment horizontal="center" vertical="top" wrapText="1"/>
    </xf>
    <xf numFmtId="167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167" fontId="4" fillId="19" borderId="34" xfId="0" applyNumberFormat="1" applyFont="1" applyFill="1" applyBorder="1" applyAlignment="1" applyProtection="1">
      <alignment horizontal="center" vertical="top" wrapText="1"/>
    </xf>
    <xf numFmtId="0" fontId="4" fillId="19" borderId="36" xfId="0" applyFont="1" applyFill="1" applyBorder="1" applyAlignment="1" applyProtection="1">
      <alignment horizontal="center" vertical="top" wrapText="1"/>
    </xf>
    <xf numFmtId="167" fontId="3" fillId="18" borderId="25" xfId="0" applyNumberFormat="1" applyFont="1" applyFill="1" applyBorder="1" applyAlignment="1" applyProtection="1">
      <alignment horizontal="center" vertical="top" wrapText="1"/>
    </xf>
    <xf numFmtId="167" fontId="3" fillId="18" borderId="26" xfId="0" applyNumberFormat="1" applyFont="1" applyFill="1" applyBorder="1" applyAlignment="1" applyProtection="1">
      <alignment horizontal="center" vertical="top" wrapText="1"/>
    </xf>
    <xf numFmtId="167" fontId="3" fillId="18" borderId="27" xfId="0" applyNumberFormat="1" applyFont="1" applyFill="1" applyBorder="1" applyAlignment="1" applyProtection="1">
      <alignment horizontal="center" vertical="top" wrapText="1"/>
    </xf>
    <xf numFmtId="167" fontId="3" fillId="18" borderId="30" xfId="0" applyNumberFormat="1" applyFont="1" applyFill="1" applyBorder="1" applyAlignment="1" applyProtection="1">
      <alignment horizontal="center" vertical="top" wrapText="1"/>
    </xf>
    <xf numFmtId="167" fontId="3" fillId="18" borderId="21" xfId="0" applyNumberFormat="1" applyFont="1" applyFill="1" applyBorder="1" applyAlignment="1" applyProtection="1">
      <alignment horizontal="center" vertical="top" wrapText="1"/>
    </xf>
    <xf numFmtId="167" fontId="3" fillId="18" borderId="31" xfId="0" applyNumberFormat="1" applyFont="1" applyFill="1" applyBorder="1" applyAlignment="1" applyProtection="1">
      <alignment horizontal="center" vertical="top" wrapText="1"/>
    </xf>
    <xf numFmtId="0" fontId="8" fillId="0" borderId="0" xfId="8" applyFont="1" applyBorder="1" applyAlignment="1" applyProtection="1">
      <alignment horizontal="center" vertical="center"/>
    </xf>
    <xf numFmtId="0" fontId="21" fillId="0" borderId="0" xfId="8" applyFont="1" applyBorder="1" applyAlignment="1" applyProtection="1">
      <alignment horizontal="justify" vertical="center" wrapText="1"/>
    </xf>
    <xf numFmtId="0" fontId="21" fillId="0" borderId="0" xfId="8" applyFont="1" applyBorder="1" applyAlignment="1" applyProtection="1">
      <alignment horizontal="center" vertical="center"/>
    </xf>
    <xf numFmtId="0" fontId="19" fillId="0" borderId="0" xfId="8" applyFont="1" applyFill="1" applyBorder="1" applyAlignment="1" applyProtection="1">
      <alignment horizontal="center" vertical="center"/>
    </xf>
    <xf numFmtId="0" fontId="9" fillId="0" borderId="0" xfId="8" applyFont="1" applyFill="1" applyBorder="1" applyAlignment="1" applyProtection="1">
      <alignment horizontal="center" vertical="center"/>
    </xf>
    <xf numFmtId="0" fontId="20" fillId="14" borderId="24" xfId="8" applyFont="1" applyFill="1" applyBorder="1" applyAlignment="1" applyProtection="1">
      <alignment horizontal="center" vertical="center"/>
    </xf>
    <xf numFmtId="0" fontId="20" fillId="14" borderId="32" xfId="8" applyFont="1" applyFill="1" applyBorder="1" applyAlignment="1" applyProtection="1">
      <alignment horizontal="center" vertical="center"/>
    </xf>
    <xf numFmtId="0" fontId="20" fillId="14" borderId="33" xfId="8" applyFont="1" applyFill="1" applyBorder="1" applyAlignment="1" applyProtection="1">
      <alignment horizontal="center" vertical="center"/>
    </xf>
    <xf numFmtId="0" fontId="21" fillId="0" borderId="0" xfId="8" applyFont="1" applyFill="1" applyBorder="1" applyAlignment="1" applyProtection="1">
      <alignment horizontal="justify" vertical="center" wrapText="1"/>
    </xf>
    <xf numFmtId="0" fontId="21" fillId="14" borderId="0" xfId="8" applyFont="1" applyFill="1" applyBorder="1" applyAlignment="1" applyProtection="1">
      <alignment horizontal="justify" vertical="center" wrapText="1"/>
    </xf>
    <xf numFmtId="0" fontId="21" fillId="0" borderId="0" xfId="8" applyFont="1" applyBorder="1" applyAlignment="1" applyProtection="1">
      <alignment horizontal="left" vertical="center" wrapText="1"/>
    </xf>
    <xf numFmtId="7" fontId="8" fillId="20" borderId="24" xfId="8" applyNumberFormat="1" applyFont="1" applyFill="1" applyBorder="1" applyAlignment="1" applyProtection="1">
      <alignment horizontal="center" vertical="center" wrapText="1"/>
    </xf>
    <xf numFmtId="7" fontId="8" fillId="20" borderId="32" xfId="8" applyNumberFormat="1" applyFont="1" applyFill="1" applyBorder="1" applyAlignment="1" applyProtection="1">
      <alignment horizontal="center" vertical="center" wrapText="1"/>
    </xf>
    <xf numFmtId="7" fontId="8" fillId="20" borderId="33" xfId="8" applyNumberFormat="1" applyFont="1" applyFill="1" applyBorder="1" applyAlignment="1" applyProtection="1">
      <alignment horizontal="center" vertical="center" wrapText="1"/>
    </xf>
    <xf numFmtId="7" fontId="8" fillId="0" borderId="41" xfId="8" applyNumberFormat="1" applyFont="1" applyFill="1" applyBorder="1" applyAlignment="1" applyProtection="1">
      <alignment horizontal="center" vertical="center" wrapText="1"/>
    </xf>
    <xf numFmtId="7" fontId="8" fillId="0" borderId="28" xfId="8" applyNumberFormat="1" applyFont="1" applyFill="1" applyBorder="1" applyAlignment="1" applyProtection="1">
      <alignment horizontal="center" vertical="center" wrapText="1"/>
    </xf>
    <xf numFmtId="0" fontId="21" fillId="0" borderId="0" xfId="8" applyFont="1" applyBorder="1" applyAlignment="1" applyProtection="1">
      <alignment horizontal="center" vertical="center" wrapText="1"/>
    </xf>
    <xf numFmtId="0" fontId="2" fillId="5" borderId="1" xfId="0" applyFont="1" applyFill="1" applyBorder="1" applyAlignment="1">
      <alignment horizontal="left" vertical="top" wrapText="1"/>
    </xf>
    <xf numFmtId="0" fontId="2" fillId="5" borderId="0" xfId="0" applyFont="1" applyFill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0" fontId="6" fillId="5" borderId="0" xfId="0" applyFont="1" applyFill="1" applyAlignment="1">
      <alignment horizontal="center" vertical="top" wrapText="1"/>
    </xf>
    <xf numFmtId="0" fontId="6" fillId="5" borderId="0" xfId="0" applyFont="1" applyFill="1" applyAlignment="1">
      <alignment horizontal="left" vertical="top" wrapText="1"/>
    </xf>
    <xf numFmtId="0" fontId="10" fillId="9" borderId="3" xfId="2" applyFont="1" applyFill="1" applyBorder="1" applyAlignment="1">
      <alignment horizontal="center" vertical="center" wrapText="1"/>
    </xf>
    <xf numFmtId="0" fontId="10" fillId="9" borderId="5" xfId="2" applyFont="1" applyFill="1" applyBorder="1" applyAlignment="1">
      <alignment horizontal="center" vertical="center" wrapText="1"/>
    </xf>
    <xf numFmtId="43" fontId="10" fillId="10" borderId="3" xfId="6" applyFont="1" applyFill="1" applyBorder="1" applyAlignment="1">
      <alignment horizontal="center" vertical="center"/>
    </xf>
    <xf numFmtId="43" fontId="10" fillId="10" borderId="5" xfId="6" applyFont="1" applyFill="1" applyBorder="1" applyAlignment="1">
      <alignment horizontal="center" vertical="center"/>
    </xf>
    <xf numFmtId="17" fontId="12" fillId="9" borderId="3" xfId="2" applyNumberFormat="1" applyFont="1" applyFill="1" applyBorder="1" applyAlignment="1">
      <alignment horizontal="center" vertical="center"/>
    </xf>
    <xf numFmtId="17" fontId="12" fillId="9" borderId="5" xfId="2" applyNumberFormat="1" applyFont="1" applyFill="1" applyBorder="1" applyAlignment="1">
      <alignment horizontal="center" vertical="center"/>
    </xf>
    <xf numFmtId="0" fontId="11" fillId="12" borderId="3" xfId="2" applyFont="1" applyFill="1" applyBorder="1" applyAlignment="1">
      <alignment horizontal="center" vertical="center"/>
    </xf>
    <xf numFmtId="0" fontId="11" fillId="12" borderId="4" xfId="2" applyFont="1" applyFill="1" applyBorder="1" applyAlignment="1">
      <alignment horizontal="center" vertical="center"/>
    </xf>
    <xf numFmtId="0" fontId="11" fillId="12" borderId="5" xfId="2" applyFont="1" applyFill="1" applyBorder="1" applyAlignment="1">
      <alignment horizontal="center" vertical="center"/>
    </xf>
    <xf numFmtId="0" fontId="10" fillId="0" borderId="9" xfId="2" applyFont="1" applyBorder="1" applyAlignment="1">
      <alignment horizontal="left" vertical="center"/>
    </xf>
    <xf numFmtId="0" fontId="10" fillId="0" borderId="10" xfId="2" applyFont="1" applyBorder="1" applyAlignment="1">
      <alignment horizontal="left" vertical="center"/>
    </xf>
    <xf numFmtId="0" fontId="10" fillId="0" borderId="14" xfId="2" applyFont="1" applyBorder="1" applyAlignment="1">
      <alignment horizontal="left" vertical="center" wrapText="1"/>
    </xf>
    <xf numFmtId="0" fontId="10" fillId="0" borderId="15" xfId="2" applyFont="1" applyBorder="1" applyAlignment="1">
      <alignment horizontal="left" vertical="center" wrapText="1"/>
    </xf>
    <xf numFmtId="0" fontId="9" fillId="9" borderId="0" xfId="2" applyFont="1" applyFill="1" applyAlignment="1">
      <alignment horizontal="center" vertical="center"/>
    </xf>
    <xf numFmtId="0" fontId="11" fillId="10" borderId="3" xfId="3" applyFont="1" applyFill="1" applyBorder="1" applyAlignment="1" applyProtection="1">
      <alignment horizontal="left" vertical="top"/>
    </xf>
    <xf numFmtId="0" fontId="11" fillId="10" borderId="4" xfId="3" applyFont="1" applyFill="1" applyBorder="1" applyAlignment="1" applyProtection="1">
      <alignment horizontal="left" vertical="top"/>
    </xf>
    <xf numFmtId="0" fontId="11" fillId="10" borderId="5" xfId="3" applyFont="1" applyFill="1" applyBorder="1" applyAlignment="1" applyProtection="1">
      <alignment horizontal="left" vertical="top"/>
    </xf>
    <xf numFmtId="0" fontId="11" fillId="10" borderId="4" xfId="3" applyFont="1" applyFill="1" applyBorder="1" applyAlignment="1" applyProtection="1">
      <alignment horizontal="left" vertical="center"/>
    </xf>
    <xf numFmtId="0" fontId="11" fillId="10" borderId="5" xfId="3" applyFont="1" applyFill="1" applyBorder="1" applyAlignment="1" applyProtection="1">
      <alignment horizontal="left" vertical="center"/>
    </xf>
    <xf numFmtId="49" fontId="1" fillId="10" borderId="6" xfId="2" applyNumberFormat="1" applyFill="1" applyBorder="1" applyAlignment="1" applyProtection="1">
      <alignment horizontal="left" vertical="center"/>
      <protection locked="0"/>
    </xf>
    <xf numFmtId="49" fontId="1" fillId="10" borderId="7" xfId="2" applyNumberFormat="1" applyFill="1" applyBorder="1" applyAlignment="1" applyProtection="1">
      <alignment horizontal="left" vertical="center"/>
      <protection locked="0"/>
    </xf>
    <xf numFmtId="0" fontId="1" fillId="10" borderId="6" xfId="2" applyFill="1" applyBorder="1" applyAlignment="1" applyProtection="1">
      <alignment horizontal="left" vertical="top" wrapText="1"/>
      <protection locked="0"/>
    </xf>
    <xf numFmtId="0" fontId="1" fillId="10" borderId="7" xfId="2" applyFill="1" applyBorder="1" applyAlignment="1" applyProtection="1">
      <alignment horizontal="left" vertical="top" wrapText="1"/>
      <protection locked="0"/>
    </xf>
    <xf numFmtId="0" fontId="1" fillId="10" borderId="8" xfId="2" applyFill="1" applyBorder="1" applyAlignment="1" applyProtection="1">
      <alignment horizontal="left" vertical="top" wrapText="1"/>
      <protection locked="0"/>
    </xf>
    <xf numFmtId="0" fontId="11" fillId="11" borderId="3" xfId="2" applyFont="1" applyFill="1" applyBorder="1" applyAlignment="1">
      <alignment horizontal="center" vertical="center"/>
    </xf>
    <xf numFmtId="0" fontId="11" fillId="11" borderId="5" xfId="2" applyFont="1" applyFill="1" applyBorder="1" applyAlignment="1">
      <alignment horizontal="center" vertical="center"/>
    </xf>
    <xf numFmtId="0" fontId="11" fillId="10" borderId="3" xfId="2" applyFont="1" applyFill="1" applyBorder="1" applyAlignment="1">
      <alignment horizontal="left" vertical="center"/>
    </xf>
    <xf numFmtId="0" fontId="11" fillId="10" borderId="4" xfId="2" applyFont="1" applyFill="1" applyBorder="1" applyAlignment="1">
      <alignment horizontal="left" vertical="center"/>
    </xf>
    <xf numFmtId="0" fontId="11" fillId="10" borderId="5" xfId="2" applyFont="1" applyFill="1" applyBorder="1" applyAlignment="1">
      <alignment horizontal="left" vertical="center"/>
    </xf>
    <xf numFmtId="0" fontId="11" fillId="11" borderId="4" xfId="2" applyFont="1" applyFill="1" applyBorder="1" applyAlignment="1">
      <alignment horizontal="center" vertical="center"/>
    </xf>
    <xf numFmtId="0" fontId="12" fillId="0" borderId="9" xfId="2" applyFont="1" applyBorder="1" applyAlignment="1">
      <alignment horizontal="left" vertical="center"/>
    </xf>
    <xf numFmtId="0" fontId="12" fillId="0" borderId="10" xfId="2" applyFont="1" applyBorder="1" applyAlignment="1">
      <alignment horizontal="left" vertical="center"/>
    </xf>
    <xf numFmtId="0" fontId="14" fillId="0" borderId="14" xfId="2" applyFont="1" applyBorder="1" applyAlignment="1">
      <alignment horizontal="left" vertical="center" wrapText="1"/>
    </xf>
    <xf numFmtId="0" fontId="14" fillId="0" borderId="15" xfId="2" applyFont="1" applyBorder="1" applyAlignment="1">
      <alignment horizontal="left" vertical="center" wrapText="1"/>
    </xf>
    <xf numFmtId="0" fontId="10" fillId="0" borderId="14" xfId="2" applyFont="1" applyBorder="1" applyAlignment="1">
      <alignment horizontal="left" vertical="center"/>
    </xf>
    <xf numFmtId="0" fontId="10" fillId="0" borderId="15" xfId="2" applyFont="1" applyBorder="1" applyAlignment="1">
      <alignment horizontal="left" vertical="center"/>
    </xf>
    <xf numFmtId="0" fontId="10" fillId="0" borderId="14" xfId="2" applyFont="1" applyBorder="1" applyAlignment="1">
      <alignment horizontal="center" vertical="center" wrapText="1"/>
    </xf>
    <xf numFmtId="0" fontId="10" fillId="0" borderId="15" xfId="2" applyFont="1" applyBorder="1" applyAlignment="1">
      <alignment horizontal="center" vertical="center" wrapText="1"/>
    </xf>
  </cellXfs>
  <cellStyles count="9">
    <cellStyle name="Comma 2" xfId="6"/>
    <cellStyle name="Hiperlink 2" xfId="4"/>
    <cellStyle name="Moeda" xfId="7" builtinId="4"/>
    <cellStyle name="Normal" xfId="0" builtinId="0"/>
    <cellStyle name="Normal 2" xfId="8"/>
    <cellStyle name="Normal 7" xfId="2"/>
    <cellStyle name="Normal_FICHA DE VERIFICAÇÃO PRELIMINAR - Plano R" xfId="3"/>
    <cellStyle name="Porcentagem" xfId="1" builtinId="5"/>
    <cellStyle name="Vírgula 8" xfId="5"/>
  </cellStyles>
  <dxfs count="3"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eu%20Drive\PAS%20Projetos\Pancas\Tirolesa\Entrega%20Final\Or&#231;amento%20e%20memorial\PLANILHA%20TIROLESA%20COM%20DECK'S%2012.0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OBAL"/>
      <sheetName val="RESUMO"/>
      <sheetName val="MEMÓRIA"/>
      <sheetName val="COMP.00"/>
      <sheetName val="COMP.01"/>
      <sheetName val="COMP.02"/>
      <sheetName val="COMP.03"/>
      <sheetName val="COMP.04"/>
      <sheetName val="COMP.05"/>
      <sheetName val="COMP.06"/>
      <sheetName val="COMP.07"/>
      <sheetName val="COMP.08"/>
      <sheetName val="COMP.09"/>
      <sheetName val="COMP.10"/>
      <sheetName val="COMP.11"/>
      <sheetName val="COMP.12"/>
      <sheetName val="COMP.13"/>
      <sheetName val="COMP.14"/>
      <sheetName val="COMP.15"/>
      <sheetName val="COMP.16"/>
      <sheetName val="COMP.17"/>
      <sheetName val="COMP.18"/>
      <sheetName val="COMP.19"/>
      <sheetName val="COMP.20"/>
      <sheetName val="COMP.21"/>
      <sheetName val="COMP.22"/>
      <sheetName val="COT-01"/>
      <sheetName val="COT-02"/>
      <sheetName val="COT-03"/>
      <sheetName val="COT-04"/>
      <sheetName val="COT-05"/>
      <sheetName val="COT-06"/>
      <sheetName val="COT-07"/>
      <sheetName val="COT-08"/>
      <sheetName val="COT-09"/>
      <sheetName val="COT-10"/>
      <sheetName val="COT-11"/>
      <sheetName val="COT-12"/>
      <sheetName val="COT-13"/>
      <sheetName val="COT-14"/>
      <sheetName val="COT-15"/>
      <sheetName val="COT-16"/>
      <sheetName val="COT-17"/>
      <sheetName val="COT-18"/>
      <sheetName val="COT-19"/>
      <sheetName val="COT-20"/>
      <sheetName val="COT-21"/>
      <sheetName val="COT-22"/>
      <sheetName val="COT-23"/>
      <sheetName val="COT-24"/>
      <sheetName val="COT-25"/>
      <sheetName val="COT-26"/>
      <sheetName val="COT-27"/>
      <sheetName val="COT-28"/>
      <sheetName val="COT-29"/>
      <sheetName val="COT-30"/>
      <sheetName val="COT-31"/>
      <sheetName val="COT-32"/>
      <sheetName val="COT-33"/>
      <sheetName val="COT-34"/>
      <sheetName val="COT-35"/>
      <sheetName val="COT-36"/>
      <sheetName val="COT-37"/>
      <sheetName val="COT-38"/>
      <sheetName val="COT-39"/>
      <sheetName val="CRONO"/>
      <sheetName val="BDI OBRAS"/>
      <sheetName val="BDI EQUIP."/>
      <sheetName val="COTAÇÃ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hidrauconex.com/te-pvc-soldavel-com-reducao-de-75mm-x-50mm-krona" TargetMode="External"/><Relationship Id="rId2" Type="http://schemas.openxmlformats.org/officeDocument/2006/relationships/hyperlink" Target="https://www.acquafort.com.br/17842/p?idsku=6204&amp;gclid=EAIaIQobChMIi6KuneGD-wIVDFKRCh1VOQ-qEAQYByABEgLty_D_BwE" TargetMode="External"/><Relationship Id="rId1" Type="http://schemas.openxmlformats.org/officeDocument/2006/relationships/hyperlink" Target="https://www.pontodoencanador.com/te-de-reducao-soldavel-75-mm-x-50-mm-tigre" TargetMode="External"/><Relationship Id="rId5" Type="http://schemas.openxmlformats.org/officeDocument/2006/relationships/comments" Target="../comments3.xml"/><Relationship Id="rId4" Type="http://schemas.openxmlformats.org/officeDocument/2006/relationships/vmlDrawing" Target="../drawings/vmlDrawing3.v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cec.com.br/material-hidraulico/tubos-e-conexoes/te/te-de-reducao-curto-esgoto-75x50mm-branco?produto=1034403&amp;idpublicacao=791d2005-d206-4804-b297-71cab438caf1&amp;gclid=EAIaIQobChMI-I3ArdmD-wIVA26RCh2NwwchEAQYBSABEgIbj_D_BwE" TargetMode="External"/><Relationship Id="rId2" Type="http://schemas.openxmlformats.org/officeDocument/2006/relationships/hyperlink" Target="https://www.leroymerlin.com.br/te-de-reducao-para-esgoto-branco-krona-tamanho-75x50mm_1569747422?region=outros&amp;gclid=EAIaIQobChMI-I3ArdmD-wIVA26RCh2NwwchEAQYASABEgL2HPD_BwE" TargetMode="External"/><Relationship Id="rId1" Type="http://schemas.openxmlformats.org/officeDocument/2006/relationships/hyperlink" Target="https://www.telhanorte.com.br/te-para-esgoto-75x50mm-tigre-24341/p?idsku=24341&amp;gclid=EAIaIQobChMI_ui1-tmD-wIVAdiRCh1Mlw8UEAQYAyABEgKujvD_BwE" TargetMode="External"/><Relationship Id="rId5" Type="http://schemas.openxmlformats.org/officeDocument/2006/relationships/comments" Target="../comments4.xml"/><Relationship Id="rId4" Type="http://schemas.openxmlformats.org/officeDocument/2006/relationships/vmlDrawing" Target="../drawings/vmlDrawing4.v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magazineluiza.com.br/te-soldavel-reducao-85x75-amanco/p/dbafk39c27/cj/coht/?&amp;seller_id=acquafort&amp;utm_source=google&amp;utm_medium=pla&amp;utm_campaign=&amp;partner_id=69095&amp;gclid=EAIaIQobChMI7bSEgNqD-wIVSuZcCh1a8gphEAQYByABEgJEwvD_BwE&amp;gclsrc=aw.ds" TargetMode="External"/><Relationship Id="rId2" Type="http://schemas.openxmlformats.org/officeDocument/2006/relationships/hyperlink" Target="https://www.acquafort.com.br/17845/p?idsku=6063&amp;gclid=EAIaIQobChMI7bSEgNqD-wIVSuZcCh1a8gphEAQYBCABEgJGr_D_BwE" TargetMode="External"/><Relationship Id="rId1" Type="http://schemas.openxmlformats.org/officeDocument/2006/relationships/hyperlink" Target="https://www.pontodoencanador.com/te-de-reducao-soldavel-85-mm-x-75-mm-tigre" TargetMode="External"/><Relationship Id="rId5" Type="http://schemas.openxmlformats.org/officeDocument/2006/relationships/comments" Target="../comments5.xml"/><Relationship Id="rId4" Type="http://schemas.openxmlformats.org/officeDocument/2006/relationships/vmlDrawing" Target="../drawings/vmlDrawing5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43"/>
  <sheetViews>
    <sheetView showOutlineSymbols="0" showWhiteSpace="0" topLeftCell="A19" workbookViewId="0">
      <selection activeCell="D29" sqref="D29"/>
    </sheetView>
  </sheetViews>
  <sheetFormatPr defaultColWidth="9" defaultRowHeight="14.25" x14ac:dyDescent="0.2"/>
  <cols>
    <col min="1" max="1" width="17" style="53" bestFit="1" customWidth="1"/>
    <col min="2" max="2" width="60" style="53" bestFit="1" customWidth="1"/>
    <col min="3" max="3" width="5" style="53" bestFit="1" customWidth="1"/>
    <col min="4" max="4" width="10" style="53" bestFit="1" customWidth="1"/>
    <col min="5" max="5" width="60" style="53" bestFit="1" customWidth="1"/>
    <col min="6" max="6" width="50.625" style="53" customWidth="1"/>
    <col min="7" max="16384" width="9" style="53"/>
  </cols>
  <sheetData>
    <row r="1" spans="1:10" ht="15" x14ac:dyDescent="0.2">
      <c r="A1" s="51"/>
      <c r="B1" s="51" t="s">
        <v>0</v>
      </c>
      <c r="C1" s="51"/>
      <c r="D1" s="51"/>
      <c r="E1" s="51"/>
      <c r="F1" s="187"/>
      <c r="G1" s="187"/>
      <c r="H1" s="187"/>
      <c r="I1" s="187"/>
      <c r="J1" s="187"/>
    </row>
    <row r="2" spans="1:10" ht="80.099999999999994" customHeight="1" x14ac:dyDescent="0.2">
      <c r="A2" s="52"/>
      <c r="B2" s="52" t="s">
        <v>4</v>
      </c>
      <c r="C2" s="52"/>
      <c r="D2" s="52"/>
      <c r="E2" s="52"/>
      <c r="F2" s="187"/>
      <c r="G2" s="187"/>
      <c r="H2" s="187"/>
      <c r="I2" s="187"/>
      <c r="J2" s="187"/>
    </row>
    <row r="3" spans="1:10" ht="15" x14ac:dyDescent="0.25">
      <c r="A3" s="188" t="s">
        <v>902</v>
      </c>
      <c r="B3" s="187"/>
      <c r="C3" s="187"/>
      <c r="D3" s="187"/>
      <c r="E3" s="187"/>
    </row>
    <row r="4" spans="1:10" ht="30" customHeight="1" x14ac:dyDescent="0.2">
      <c r="A4" s="54" t="s">
        <v>9</v>
      </c>
      <c r="B4" s="54" t="s">
        <v>10</v>
      </c>
      <c r="C4" s="12" t="s">
        <v>651</v>
      </c>
      <c r="D4" s="11" t="s">
        <v>650</v>
      </c>
      <c r="E4" s="54" t="s">
        <v>902</v>
      </c>
    </row>
    <row r="5" spans="1:10" ht="24" customHeight="1" x14ac:dyDescent="0.2">
      <c r="A5" s="55" t="s">
        <v>13</v>
      </c>
      <c r="B5" s="55" t="s">
        <v>14</v>
      </c>
      <c r="C5" s="14"/>
      <c r="D5" s="7"/>
      <c r="E5" s="55"/>
    </row>
    <row r="6" spans="1:10" ht="39" customHeight="1" x14ac:dyDescent="0.2">
      <c r="A6" s="4" t="s">
        <v>647</v>
      </c>
      <c r="B6" s="4" t="s">
        <v>645</v>
      </c>
      <c r="C6" s="3" t="s">
        <v>51</v>
      </c>
      <c r="D6" s="76">
        <v>6</v>
      </c>
      <c r="E6" s="4" t="s">
        <v>896</v>
      </c>
    </row>
    <row r="7" spans="1:10" ht="26.1" customHeight="1" x14ac:dyDescent="0.2">
      <c r="A7" s="4" t="s">
        <v>1889</v>
      </c>
      <c r="B7" s="4" t="s">
        <v>643</v>
      </c>
      <c r="C7" s="3" t="s">
        <v>51</v>
      </c>
      <c r="D7" s="76" t="s">
        <v>901</v>
      </c>
      <c r="E7" s="4" t="s">
        <v>900</v>
      </c>
    </row>
    <row r="8" spans="1:10" ht="39" customHeight="1" x14ac:dyDescent="0.2">
      <c r="A8" s="4" t="s">
        <v>1890</v>
      </c>
      <c r="B8" s="4" t="s">
        <v>641</v>
      </c>
      <c r="C8" s="3" t="s">
        <v>91</v>
      </c>
      <c r="D8" s="76">
        <v>1</v>
      </c>
      <c r="E8" s="4" t="s">
        <v>893</v>
      </c>
    </row>
    <row r="9" spans="1:10" ht="39" customHeight="1" x14ac:dyDescent="0.2">
      <c r="A9" s="4" t="s">
        <v>1891</v>
      </c>
      <c r="B9" s="4" t="s">
        <v>639</v>
      </c>
      <c r="C9" s="3" t="s">
        <v>88</v>
      </c>
      <c r="D9" s="76" t="s">
        <v>899</v>
      </c>
      <c r="E9" s="4" t="s">
        <v>898</v>
      </c>
    </row>
    <row r="10" spans="1:10" ht="39" customHeight="1" x14ac:dyDescent="0.2">
      <c r="A10" s="4" t="s">
        <v>1892</v>
      </c>
      <c r="B10" s="4" t="s">
        <v>637</v>
      </c>
      <c r="C10" s="3" t="s">
        <v>51</v>
      </c>
      <c r="D10" s="76" t="s">
        <v>694</v>
      </c>
      <c r="E10" s="4" t="s">
        <v>896</v>
      </c>
    </row>
    <row r="11" spans="1:10" ht="39" customHeight="1" x14ac:dyDescent="0.2">
      <c r="A11" s="4" t="s">
        <v>1893</v>
      </c>
      <c r="B11" s="4" t="s">
        <v>635</v>
      </c>
      <c r="C11" s="3" t="s">
        <v>51</v>
      </c>
      <c r="D11" s="76" t="s">
        <v>897</v>
      </c>
      <c r="E11" s="4" t="s">
        <v>896</v>
      </c>
    </row>
    <row r="12" spans="1:10" ht="51.95" customHeight="1" x14ac:dyDescent="0.2">
      <c r="A12" s="4" t="s">
        <v>1894</v>
      </c>
      <c r="B12" s="4" t="s">
        <v>633</v>
      </c>
      <c r="C12" s="3" t="s">
        <v>91</v>
      </c>
      <c r="D12" s="76">
        <v>1</v>
      </c>
      <c r="E12" s="4" t="s">
        <v>893</v>
      </c>
    </row>
    <row r="13" spans="1:10" ht="24" customHeight="1" x14ac:dyDescent="0.2">
      <c r="A13" s="4" t="s">
        <v>1895</v>
      </c>
      <c r="B13" s="4" t="s">
        <v>631</v>
      </c>
      <c r="C13" s="3" t="s">
        <v>51</v>
      </c>
      <c r="D13" s="76" t="s">
        <v>895</v>
      </c>
      <c r="E13" s="4" t="s">
        <v>894</v>
      </c>
    </row>
    <row r="14" spans="1:10" ht="26.1" customHeight="1" x14ac:dyDescent="0.2">
      <c r="A14" s="4" t="s">
        <v>1896</v>
      </c>
      <c r="B14" s="4" t="s">
        <v>629</v>
      </c>
      <c r="C14" s="3" t="s">
        <v>91</v>
      </c>
      <c r="D14" s="76">
        <v>1</v>
      </c>
      <c r="E14" s="4" t="s">
        <v>893</v>
      </c>
    </row>
    <row r="15" spans="1:10" ht="39" customHeight="1" x14ac:dyDescent="0.2">
      <c r="A15" s="4" t="s">
        <v>1897</v>
      </c>
      <c r="B15" s="4" t="s">
        <v>627</v>
      </c>
      <c r="C15" s="3" t="s">
        <v>626</v>
      </c>
      <c r="D15" s="76" t="s">
        <v>892</v>
      </c>
      <c r="E15" s="4" t="s">
        <v>891</v>
      </c>
    </row>
    <row r="16" spans="1:10" ht="24" customHeight="1" x14ac:dyDescent="0.2">
      <c r="A16" s="55" t="s">
        <v>15</v>
      </c>
      <c r="B16" s="55" t="s">
        <v>16</v>
      </c>
      <c r="C16" s="14"/>
      <c r="D16" s="77"/>
      <c r="E16" s="55"/>
    </row>
    <row r="17" spans="1:5" ht="24" customHeight="1" x14ac:dyDescent="0.2">
      <c r="A17" s="55" t="s">
        <v>625</v>
      </c>
      <c r="B17" s="55" t="s">
        <v>624</v>
      </c>
      <c r="C17" s="14"/>
      <c r="D17" s="77"/>
      <c r="E17" s="55"/>
    </row>
    <row r="18" spans="1:5" ht="26.1" customHeight="1" x14ac:dyDescent="0.2">
      <c r="A18" s="4" t="s">
        <v>623</v>
      </c>
      <c r="B18" s="4" t="s">
        <v>621</v>
      </c>
      <c r="C18" s="3" t="s">
        <v>620</v>
      </c>
      <c r="D18" s="76" t="s">
        <v>759</v>
      </c>
      <c r="E18" s="4" t="s">
        <v>671</v>
      </c>
    </row>
    <row r="19" spans="1:5" ht="51.95" customHeight="1" x14ac:dyDescent="0.2">
      <c r="A19" s="4" t="s">
        <v>619</v>
      </c>
      <c r="B19" s="4" t="s">
        <v>617</v>
      </c>
      <c r="C19" s="3" t="s">
        <v>88</v>
      </c>
      <c r="D19" s="76" t="s">
        <v>890</v>
      </c>
      <c r="E19" s="4" t="s">
        <v>889</v>
      </c>
    </row>
    <row r="20" spans="1:5" ht="39" customHeight="1" x14ac:dyDescent="0.2">
      <c r="A20" s="4" t="s">
        <v>616</v>
      </c>
      <c r="B20" s="4" t="s">
        <v>73</v>
      </c>
      <c r="C20" s="3" t="s">
        <v>59</v>
      </c>
      <c r="D20" s="76">
        <v>48.24</v>
      </c>
      <c r="E20" s="4" t="s">
        <v>888</v>
      </c>
    </row>
    <row r="21" spans="1:5" ht="26.1" customHeight="1" x14ac:dyDescent="0.2">
      <c r="A21" s="4" t="s">
        <v>615</v>
      </c>
      <c r="B21" s="4" t="s">
        <v>71</v>
      </c>
      <c r="C21" s="3" t="s">
        <v>59</v>
      </c>
      <c r="D21" s="76">
        <v>2.71</v>
      </c>
      <c r="E21" s="4" t="s">
        <v>887</v>
      </c>
    </row>
    <row r="22" spans="1:5" ht="39" customHeight="1" x14ac:dyDescent="0.2">
      <c r="A22" s="4" t="s">
        <v>614</v>
      </c>
      <c r="B22" s="4" t="s">
        <v>69</v>
      </c>
      <c r="C22" s="3" t="s">
        <v>51</v>
      </c>
      <c r="D22" s="76" t="s">
        <v>886</v>
      </c>
      <c r="E22" s="4" t="s">
        <v>885</v>
      </c>
    </row>
    <row r="23" spans="1:5" ht="26.1" customHeight="1" x14ac:dyDescent="0.2">
      <c r="A23" s="4" t="s">
        <v>613</v>
      </c>
      <c r="B23" s="4" t="s">
        <v>67</v>
      </c>
      <c r="C23" s="3" t="s">
        <v>62</v>
      </c>
      <c r="D23" s="76" t="s">
        <v>884</v>
      </c>
      <c r="E23" s="4" t="s">
        <v>883</v>
      </c>
    </row>
    <row r="24" spans="1:5" ht="26.1" customHeight="1" x14ac:dyDescent="0.2">
      <c r="A24" s="4" t="s">
        <v>612</v>
      </c>
      <c r="B24" s="4" t="s">
        <v>610</v>
      </c>
      <c r="C24" s="3" t="s">
        <v>62</v>
      </c>
      <c r="D24" s="76" t="s">
        <v>882</v>
      </c>
      <c r="E24" s="4" t="s">
        <v>881</v>
      </c>
    </row>
    <row r="25" spans="1:5" ht="26.1" customHeight="1" x14ac:dyDescent="0.2">
      <c r="A25" s="4" t="s">
        <v>609</v>
      </c>
      <c r="B25" s="4" t="s">
        <v>65</v>
      </c>
      <c r="C25" s="3" t="s">
        <v>62</v>
      </c>
      <c r="D25" s="76" t="s">
        <v>880</v>
      </c>
      <c r="E25" s="4" t="s">
        <v>879</v>
      </c>
    </row>
    <row r="26" spans="1:5" ht="26.1" customHeight="1" x14ac:dyDescent="0.2">
      <c r="A26" s="4" t="s">
        <v>608</v>
      </c>
      <c r="B26" s="4" t="s">
        <v>606</v>
      </c>
      <c r="C26" s="3" t="s">
        <v>62</v>
      </c>
      <c r="D26" s="76" t="s">
        <v>878</v>
      </c>
      <c r="E26" s="4" t="s">
        <v>877</v>
      </c>
    </row>
    <row r="27" spans="1:5" ht="39" customHeight="1" x14ac:dyDescent="0.2">
      <c r="A27" s="4" t="s">
        <v>1898</v>
      </c>
      <c r="B27" s="4" t="s">
        <v>60</v>
      </c>
      <c r="C27" s="3" t="s">
        <v>59</v>
      </c>
      <c r="D27" s="76" t="s">
        <v>876</v>
      </c>
      <c r="E27" s="4" t="s">
        <v>875</v>
      </c>
    </row>
    <row r="28" spans="1:5" ht="24" customHeight="1" x14ac:dyDescent="0.2">
      <c r="A28" s="55" t="s">
        <v>605</v>
      </c>
      <c r="B28" s="55" t="s">
        <v>604</v>
      </c>
      <c r="C28" s="14"/>
      <c r="D28" s="77"/>
      <c r="E28" s="55"/>
    </row>
    <row r="29" spans="1:5" ht="26.1" customHeight="1" x14ac:dyDescent="0.2">
      <c r="A29" s="4" t="s">
        <v>603</v>
      </c>
      <c r="B29" s="4" t="s">
        <v>601</v>
      </c>
      <c r="C29" s="3" t="s">
        <v>51</v>
      </c>
      <c r="D29" s="76" t="s">
        <v>861</v>
      </c>
      <c r="E29" s="4" t="s">
        <v>874</v>
      </c>
    </row>
    <row r="30" spans="1:5" ht="24" customHeight="1" x14ac:dyDescent="0.2">
      <c r="A30" s="55" t="s">
        <v>600</v>
      </c>
      <c r="B30" s="55" t="s">
        <v>599</v>
      </c>
      <c r="C30" s="14"/>
      <c r="D30" s="77"/>
      <c r="E30" s="55"/>
    </row>
    <row r="31" spans="1:5" ht="51.95" customHeight="1" x14ac:dyDescent="0.2">
      <c r="A31" s="4" t="s">
        <v>598</v>
      </c>
      <c r="B31" s="4" t="s">
        <v>596</v>
      </c>
      <c r="C31" s="3" t="s">
        <v>51</v>
      </c>
      <c r="D31" s="76" t="s">
        <v>873</v>
      </c>
      <c r="E31" s="4" t="s">
        <v>872</v>
      </c>
    </row>
    <row r="32" spans="1:5" ht="39" customHeight="1" x14ac:dyDescent="0.2">
      <c r="A32" s="4" t="s">
        <v>1899</v>
      </c>
      <c r="B32" s="4" t="s">
        <v>583</v>
      </c>
      <c r="C32" s="3" t="s">
        <v>62</v>
      </c>
      <c r="D32" s="76" t="s">
        <v>871</v>
      </c>
      <c r="E32" s="4" t="s">
        <v>870</v>
      </c>
    </row>
    <row r="33" spans="1:5" ht="39" customHeight="1" x14ac:dyDescent="0.2">
      <c r="A33" s="4" t="s">
        <v>1900</v>
      </c>
      <c r="B33" s="4" t="s">
        <v>579</v>
      </c>
      <c r="C33" s="3" t="s">
        <v>62</v>
      </c>
      <c r="D33" s="76" t="s">
        <v>869</v>
      </c>
      <c r="E33" s="4" t="s">
        <v>868</v>
      </c>
    </row>
    <row r="34" spans="1:5" ht="39" customHeight="1" x14ac:dyDescent="0.2">
      <c r="A34" s="4" t="s">
        <v>1901</v>
      </c>
      <c r="B34" s="4" t="s">
        <v>577</v>
      </c>
      <c r="C34" s="3" t="s">
        <v>62</v>
      </c>
      <c r="D34" s="76" t="s">
        <v>867</v>
      </c>
      <c r="E34" s="4" t="s">
        <v>866</v>
      </c>
    </row>
    <row r="35" spans="1:5" ht="39" customHeight="1" x14ac:dyDescent="0.2">
      <c r="A35" s="4" t="s">
        <v>1902</v>
      </c>
      <c r="B35" s="4" t="s">
        <v>594</v>
      </c>
      <c r="C35" s="3" t="s">
        <v>59</v>
      </c>
      <c r="D35" s="76" t="s">
        <v>865</v>
      </c>
      <c r="E35" s="4" t="s">
        <v>864</v>
      </c>
    </row>
    <row r="36" spans="1:5" ht="24" customHeight="1" x14ac:dyDescent="0.2">
      <c r="A36" s="55" t="s">
        <v>593</v>
      </c>
      <c r="B36" s="55" t="s">
        <v>592</v>
      </c>
      <c r="C36" s="14"/>
      <c r="D36" s="77"/>
      <c r="E36" s="55"/>
    </row>
    <row r="37" spans="1:5" ht="39" customHeight="1" x14ac:dyDescent="0.2">
      <c r="A37" s="4" t="s">
        <v>591</v>
      </c>
      <c r="B37" s="4" t="s">
        <v>589</v>
      </c>
      <c r="C37" s="3" t="s">
        <v>59</v>
      </c>
      <c r="D37" s="76" t="s">
        <v>863</v>
      </c>
      <c r="E37" s="4" t="s">
        <v>862</v>
      </c>
    </row>
    <row r="38" spans="1:5" ht="39" customHeight="1" x14ac:dyDescent="0.2">
      <c r="A38" s="4" t="s">
        <v>1903</v>
      </c>
      <c r="B38" s="4" t="s">
        <v>587</v>
      </c>
      <c r="C38" s="3" t="s">
        <v>51</v>
      </c>
      <c r="D38" s="76" t="s">
        <v>861</v>
      </c>
      <c r="E38" s="4" t="s">
        <v>860</v>
      </c>
    </row>
    <row r="39" spans="1:5" ht="51.95" customHeight="1" x14ac:dyDescent="0.2">
      <c r="A39" s="4" t="s">
        <v>1904</v>
      </c>
      <c r="B39" s="4" t="s">
        <v>585</v>
      </c>
      <c r="C39" s="3" t="s">
        <v>51</v>
      </c>
      <c r="D39" s="76" t="s">
        <v>859</v>
      </c>
      <c r="E39" s="4" t="s">
        <v>858</v>
      </c>
    </row>
    <row r="40" spans="1:5" ht="39" customHeight="1" x14ac:dyDescent="0.2">
      <c r="A40" s="4" t="s">
        <v>1905</v>
      </c>
      <c r="B40" s="4" t="s">
        <v>583</v>
      </c>
      <c r="C40" s="3" t="s">
        <v>62</v>
      </c>
      <c r="D40" s="76" t="s">
        <v>857</v>
      </c>
      <c r="E40" s="4" t="s">
        <v>856</v>
      </c>
    </row>
    <row r="41" spans="1:5" ht="39" customHeight="1" x14ac:dyDescent="0.2">
      <c r="A41" s="4" t="s">
        <v>1906</v>
      </c>
      <c r="B41" s="4" t="s">
        <v>581</v>
      </c>
      <c r="C41" s="3" t="s">
        <v>62</v>
      </c>
      <c r="D41" s="76" t="s">
        <v>855</v>
      </c>
      <c r="E41" s="4" t="s">
        <v>854</v>
      </c>
    </row>
    <row r="42" spans="1:5" ht="39" customHeight="1" x14ac:dyDescent="0.2">
      <c r="A42" s="4" t="s">
        <v>1907</v>
      </c>
      <c r="B42" s="4" t="s">
        <v>579</v>
      </c>
      <c r="C42" s="3" t="s">
        <v>62</v>
      </c>
      <c r="D42" s="76" t="s">
        <v>853</v>
      </c>
      <c r="E42" s="4" t="s">
        <v>852</v>
      </c>
    </row>
    <row r="43" spans="1:5" ht="39" customHeight="1" x14ac:dyDescent="0.2">
      <c r="A43" s="4" t="s">
        <v>1908</v>
      </c>
      <c r="B43" s="4" t="s">
        <v>577</v>
      </c>
      <c r="C43" s="3" t="s">
        <v>62</v>
      </c>
      <c r="D43" s="76" t="s">
        <v>851</v>
      </c>
      <c r="E43" s="4" t="s">
        <v>850</v>
      </c>
    </row>
    <row r="44" spans="1:5" ht="39" customHeight="1" x14ac:dyDescent="0.2">
      <c r="A44" s="4" t="s">
        <v>1909</v>
      </c>
      <c r="B44" s="4" t="s">
        <v>575</v>
      </c>
      <c r="C44" s="3" t="s">
        <v>62</v>
      </c>
      <c r="D44" s="76" t="s">
        <v>849</v>
      </c>
      <c r="E44" s="4" t="s">
        <v>848</v>
      </c>
    </row>
    <row r="45" spans="1:5" ht="39" customHeight="1" x14ac:dyDescent="0.2">
      <c r="A45" s="4" t="s">
        <v>1910</v>
      </c>
      <c r="B45" s="4" t="s">
        <v>573</v>
      </c>
      <c r="C45" s="3" t="s">
        <v>62</v>
      </c>
      <c r="D45" s="76" t="s">
        <v>847</v>
      </c>
      <c r="E45" s="4" t="s">
        <v>846</v>
      </c>
    </row>
    <row r="46" spans="1:5" ht="39" customHeight="1" x14ac:dyDescent="0.2">
      <c r="A46" s="4" t="s">
        <v>1911</v>
      </c>
      <c r="B46" s="4" t="s">
        <v>60</v>
      </c>
      <c r="C46" s="3" t="s">
        <v>59</v>
      </c>
      <c r="D46" s="76" t="s">
        <v>845</v>
      </c>
      <c r="E46" s="4" t="s">
        <v>844</v>
      </c>
    </row>
    <row r="47" spans="1:5" ht="24" customHeight="1" x14ac:dyDescent="0.2">
      <c r="A47" s="55" t="s">
        <v>572</v>
      </c>
      <c r="B47" s="55" t="s">
        <v>571</v>
      </c>
      <c r="C47" s="14"/>
      <c r="D47" s="77"/>
      <c r="E47" s="55"/>
    </row>
    <row r="48" spans="1:5" ht="39" customHeight="1" x14ac:dyDescent="0.2">
      <c r="A48" s="4" t="s">
        <v>570</v>
      </c>
      <c r="B48" s="4" t="s">
        <v>568</v>
      </c>
      <c r="C48" s="3" t="s">
        <v>51</v>
      </c>
      <c r="D48" s="76" t="s">
        <v>843</v>
      </c>
      <c r="E48" s="4" t="s">
        <v>842</v>
      </c>
    </row>
    <row r="49" spans="1:5" ht="39" customHeight="1" x14ac:dyDescent="0.2">
      <c r="A49" s="4" t="s">
        <v>1912</v>
      </c>
      <c r="B49" s="4" t="s">
        <v>566</v>
      </c>
      <c r="C49" s="3" t="s">
        <v>51</v>
      </c>
      <c r="D49" s="76" t="s">
        <v>841</v>
      </c>
      <c r="E49" s="4" t="s">
        <v>840</v>
      </c>
    </row>
    <row r="50" spans="1:5" ht="39" customHeight="1" x14ac:dyDescent="0.2">
      <c r="A50" s="4" t="s">
        <v>1913</v>
      </c>
      <c r="B50" s="4" t="s">
        <v>564</v>
      </c>
      <c r="C50" s="3" t="s">
        <v>62</v>
      </c>
      <c r="D50" s="76" t="s">
        <v>839</v>
      </c>
      <c r="E50" s="4" t="s">
        <v>838</v>
      </c>
    </row>
    <row r="51" spans="1:5" ht="56.25" customHeight="1" x14ac:dyDescent="0.2">
      <c r="A51" s="4" t="s">
        <v>1914</v>
      </c>
      <c r="B51" s="4" t="s">
        <v>562</v>
      </c>
      <c r="C51" s="3" t="s">
        <v>59</v>
      </c>
      <c r="D51" s="76">
        <v>36.5</v>
      </c>
      <c r="E51" s="4" t="s">
        <v>836</v>
      </c>
    </row>
    <row r="52" spans="1:5" ht="26.1" customHeight="1" x14ac:dyDescent="0.2">
      <c r="A52" s="4" t="s">
        <v>1915</v>
      </c>
      <c r="B52" s="4" t="s">
        <v>560</v>
      </c>
      <c r="C52" s="3" t="s">
        <v>62</v>
      </c>
      <c r="D52" s="76">
        <v>1003.7</v>
      </c>
      <c r="E52" s="4" t="s">
        <v>1669</v>
      </c>
    </row>
    <row r="53" spans="1:5" ht="39" customHeight="1" x14ac:dyDescent="0.2">
      <c r="A53" s="4" t="s">
        <v>1916</v>
      </c>
      <c r="B53" s="4" t="s">
        <v>1665</v>
      </c>
      <c r="C53" s="3" t="s">
        <v>59</v>
      </c>
      <c r="D53" s="76" t="s">
        <v>1668</v>
      </c>
      <c r="E53" s="4" t="s">
        <v>1667</v>
      </c>
    </row>
    <row r="54" spans="1:5" ht="24" customHeight="1" x14ac:dyDescent="0.2">
      <c r="A54" s="55">
        <v>3</v>
      </c>
      <c r="B54" s="55" t="s">
        <v>18</v>
      </c>
      <c r="C54" s="14"/>
      <c r="D54" s="77"/>
      <c r="E54" s="55"/>
    </row>
    <row r="55" spans="1:5" ht="51.95" customHeight="1" x14ac:dyDescent="0.2">
      <c r="A55" s="4" t="s">
        <v>1935</v>
      </c>
      <c r="B55" s="4" t="s">
        <v>557</v>
      </c>
      <c r="C55" s="3" t="s">
        <v>51</v>
      </c>
      <c r="D55" s="76" t="s">
        <v>772</v>
      </c>
      <c r="E55" s="4" t="s">
        <v>771</v>
      </c>
    </row>
    <row r="56" spans="1:5" ht="51.95" customHeight="1" x14ac:dyDescent="0.2">
      <c r="A56" s="4" t="s">
        <v>1936</v>
      </c>
      <c r="B56" s="4" t="s">
        <v>555</v>
      </c>
      <c r="C56" s="3" t="s">
        <v>88</v>
      </c>
      <c r="D56" s="76" t="s">
        <v>834</v>
      </c>
      <c r="E56" s="4" t="s">
        <v>833</v>
      </c>
    </row>
    <row r="57" spans="1:5" ht="39" customHeight="1" x14ac:dyDescent="0.2">
      <c r="A57" s="4" t="s">
        <v>1937</v>
      </c>
      <c r="B57" s="4" t="s">
        <v>553</v>
      </c>
      <c r="C57" s="3" t="s">
        <v>51</v>
      </c>
      <c r="D57" s="76" t="s">
        <v>832</v>
      </c>
      <c r="E57" s="4" t="s">
        <v>831</v>
      </c>
    </row>
    <row r="58" spans="1:5" ht="26.1" customHeight="1" x14ac:dyDescent="0.2">
      <c r="A58" s="4" t="s">
        <v>1938</v>
      </c>
      <c r="B58" s="4" t="s">
        <v>551</v>
      </c>
      <c r="C58" s="3" t="s">
        <v>51</v>
      </c>
      <c r="D58" s="76" t="s">
        <v>830</v>
      </c>
      <c r="E58" s="4" t="s">
        <v>829</v>
      </c>
    </row>
    <row r="59" spans="1:5" ht="39" customHeight="1" x14ac:dyDescent="0.2">
      <c r="A59" s="4" t="s">
        <v>1939</v>
      </c>
      <c r="B59" s="4" t="s">
        <v>278</v>
      </c>
      <c r="C59" s="3" t="s">
        <v>88</v>
      </c>
      <c r="D59" s="76" t="s">
        <v>828</v>
      </c>
      <c r="E59" s="4" t="s">
        <v>827</v>
      </c>
    </row>
    <row r="60" spans="1:5" ht="39" customHeight="1" x14ac:dyDescent="0.2">
      <c r="A60" s="4" t="s">
        <v>1940</v>
      </c>
      <c r="B60" s="4" t="s">
        <v>549</v>
      </c>
      <c r="C60" s="3" t="s">
        <v>91</v>
      </c>
      <c r="D60" s="76" t="s">
        <v>736</v>
      </c>
      <c r="E60" s="4" t="s">
        <v>826</v>
      </c>
    </row>
    <row r="61" spans="1:5" ht="24" customHeight="1" x14ac:dyDescent="0.2">
      <c r="A61" s="55">
        <v>4</v>
      </c>
      <c r="B61" s="55" t="s">
        <v>20</v>
      </c>
      <c r="C61" s="14"/>
      <c r="D61" s="77"/>
      <c r="E61" s="55"/>
    </row>
    <row r="62" spans="1:5" ht="51.95" customHeight="1" x14ac:dyDescent="0.2">
      <c r="A62" s="4" t="s">
        <v>559</v>
      </c>
      <c r="B62" s="4" t="s">
        <v>546</v>
      </c>
      <c r="C62" s="3" t="s">
        <v>59</v>
      </c>
      <c r="D62" s="76" t="s">
        <v>825</v>
      </c>
      <c r="E62" s="4" t="s">
        <v>824</v>
      </c>
    </row>
    <row r="63" spans="1:5" ht="24" customHeight="1" x14ac:dyDescent="0.2">
      <c r="A63" s="4" t="s">
        <v>1917</v>
      </c>
      <c r="B63" s="4" t="s">
        <v>543</v>
      </c>
      <c r="C63" s="3" t="s">
        <v>51</v>
      </c>
      <c r="D63" s="76" t="s">
        <v>823</v>
      </c>
      <c r="E63" s="4" t="s">
        <v>822</v>
      </c>
    </row>
    <row r="64" spans="1:5" ht="24" customHeight="1" x14ac:dyDescent="0.2">
      <c r="A64" s="55">
        <v>5</v>
      </c>
      <c r="B64" s="55" t="s">
        <v>22</v>
      </c>
      <c r="C64" s="14"/>
      <c r="D64" s="77"/>
      <c r="E64" s="55"/>
    </row>
    <row r="65" spans="1:5" ht="24" customHeight="1" x14ac:dyDescent="0.2">
      <c r="A65" s="55" t="s">
        <v>548</v>
      </c>
      <c r="B65" s="55" t="s">
        <v>541</v>
      </c>
      <c r="C65" s="14"/>
      <c r="D65" s="77"/>
      <c r="E65" s="55"/>
    </row>
    <row r="66" spans="1:5" ht="51.95" customHeight="1" x14ac:dyDescent="0.2">
      <c r="A66" s="4" t="s">
        <v>1941</v>
      </c>
      <c r="B66" s="4" t="s">
        <v>538</v>
      </c>
      <c r="C66" s="3" t="s">
        <v>51</v>
      </c>
      <c r="D66" s="76" t="s">
        <v>821</v>
      </c>
      <c r="E66" s="4" t="s">
        <v>820</v>
      </c>
    </row>
    <row r="67" spans="1:5" ht="24" customHeight="1" x14ac:dyDescent="0.2">
      <c r="A67" s="55" t="s">
        <v>545</v>
      </c>
      <c r="B67" s="55" t="s">
        <v>536</v>
      </c>
      <c r="C67" s="14"/>
      <c r="D67" s="77"/>
      <c r="E67" s="55"/>
    </row>
    <row r="68" spans="1:5" ht="39" customHeight="1" x14ac:dyDescent="0.2">
      <c r="A68" s="4" t="s">
        <v>1942</v>
      </c>
      <c r="B68" s="4" t="s">
        <v>533</v>
      </c>
      <c r="C68" s="3" t="s">
        <v>51</v>
      </c>
      <c r="D68" s="76" t="s">
        <v>821</v>
      </c>
      <c r="E68" s="4" t="s">
        <v>820</v>
      </c>
    </row>
    <row r="69" spans="1:5" ht="24" customHeight="1" x14ac:dyDescent="0.2">
      <c r="A69" s="55" t="s">
        <v>1943</v>
      </c>
      <c r="B69" s="55" t="s">
        <v>531</v>
      </c>
      <c r="C69" s="14"/>
      <c r="D69" s="77"/>
      <c r="E69" s="55"/>
    </row>
    <row r="70" spans="1:5" ht="65.099999999999994" customHeight="1" x14ac:dyDescent="0.2">
      <c r="A70" s="4" t="s">
        <v>1944</v>
      </c>
      <c r="B70" s="4" t="s">
        <v>528</v>
      </c>
      <c r="C70" s="3" t="s">
        <v>51</v>
      </c>
      <c r="D70" s="76" t="s">
        <v>776</v>
      </c>
      <c r="E70" s="4" t="s">
        <v>819</v>
      </c>
    </row>
    <row r="71" spans="1:5" ht="65.099999999999994" customHeight="1" x14ac:dyDescent="0.2">
      <c r="A71" s="4" t="s">
        <v>1945</v>
      </c>
      <c r="B71" s="4" t="s">
        <v>526</v>
      </c>
      <c r="C71" s="3" t="s">
        <v>76</v>
      </c>
      <c r="D71" s="76">
        <v>289</v>
      </c>
      <c r="E71" s="4" t="s">
        <v>817</v>
      </c>
    </row>
    <row r="72" spans="1:5" ht="39" customHeight="1" x14ac:dyDescent="0.2">
      <c r="A72" s="4" t="s">
        <v>1946</v>
      </c>
      <c r="B72" s="4" t="s">
        <v>524</v>
      </c>
      <c r="C72" s="3" t="s">
        <v>51</v>
      </c>
      <c r="D72" s="76" t="s">
        <v>778</v>
      </c>
      <c r="E72" s="4" t="s">
        <v>816</v>
      </c>
    </row>
    <row r="73" spans="1:5" ht="24" customHeight="1" x14ac:dyDescent="0.2">
      <c r="A73" s="55" t="s">
        <v>1947</v>
      </c>
      <c r="B73" s="55" t="s">
        <v>522</v>
      </c>
      <c r="C73" s="14"/>
      <c r="D73" s="77"/>
      <c r="E73" s="55"/>
    </row>
    <row r="74" spans="1:5" ht="26.1" customHeight="1" x14ac:dyDescent="0.2">
      <c r="A74" s="4" t="s">
        <v>1948</v>
      </c>
      <c r="B74" s="4" t="s">
        <v>519</v>
      </c>
      <c r="C74" s="3" t="s">
        <v>88</v>
      </c>
      <c r="D74" s="76">
        <v>119</v>
      </c>
      <c r="E74" s="4" t="s">
        <v>814</v>
      </c>
    </row>
    <row r="75" spans="1:5" ht="24" customHeight="1" x14ac:dyDescent="0.2">
      <c r="A75" s="55" t="s">
        <v>1949</v>
      </c>
      <c r="B75" s="55" t="s">
        <v>518</v>
      </c>
      <c r="C75" s="14"/>
      <c r="D75" s="77"/>
      <c r="E75" s="55"/>
    </row>
    <row r="76" spans="1:5" ht="39" customHeight="1" x14ac:dyDescent="0.2">
      <c r="A76" s="4" t="s">
        <v>1950</v>
      </c>
      <c r="B76" s="4" t="s">
        <v>516</v>
      </c>
      <c r="C76" s="3" t="s">
        <v>51</v>
      </c>
      <c r="D76" s="76" t="s">
        <v>813</v>
      </c>
      <c r="E76" s="4" t="s">
        <v>812</v>
      </c>
    </row>
    <row r="77" spans="1:5" ht="24" customHeight="1" x14ac:dyDescent="0.2">
      <c r="A77" s="55">
        <v>6</v>
      </c>
      <c r="B77" s="55" t="s">
        <v>24</v>
      </c>
      <c r="C77" s="14"/>
      <c r="D77" s="77"/>
      <c r="E77" s="55"/>
    </row>
    <row r="78" spans="1:5" ht="24" customHeight="1" x14ac:dyDescent="0.2">
      <c r="A78" s="55" t="s">
        <v>542</v>
      </c>
      <c r="B78" s="55" t="s">
        <v>514</v>
      </c>
      <c r="C78" s="14"/>
      <c r="D78" s="77"/>
      <c r="E78" s="55"/>
    </row>
    <row r="79" spans="1:5" ht="51.95" customHeight="1" x14ac:dyDescent="0.2">
      <c r="A79" s="4" t="s">
        <v>540</v>
      </c>
      <c r="B79" s="4" t="s">
        <v>512</v>
      </c>
      <c r="C79" s="3" t="s">
        <v>51</v>
      </c>
      <c r="D79" s="76">
        <v>872.67</v>
      </c>
      <c r="E79" s="4" t="s">
        <v>810</v>
      </c>
    </row>
    <row r="80" spans="1:5" ht="24" customHeight="1" x14ac:dyDescent="0.2">
      <c r="A80" s="55" t="s">
        <v>1918</v>
      </c>
      <c r="B80" s="55" t="s">
        <v>511</v>
      </c>
      <c r="C80" s="14"/>
      <c r="D80" s="77"/>
      <c r="E80" s="55"/>
    </row>
    <row r="81" spans="1:5" ht="26.1" customHeight="1" x14ac:dyDescent="0.2">
      <c r="A81" s="4" t="s">
        <v>1919</v>
      </c>
      <c r="B81" s="4" t="s">
        <v>509</v>
      </c>
      <c r="C81" s="3" t="s">
        <v>88</v>
      </c>
      <c r="D81" s="76" t="s">
        <v>809</v>
      </c>
      <c r="E81" s="4" t="s">
        <v>808</v>
      </c>
    </row>
    <row r="82" spans="1:5" ht="26.1" customHeight="1" x14ac:dyDescent="0.2">
      <c r="A82" s="4" t="s">
        <v>1951</v>
      </c>
      <c r="B82" s="4" t="s">
        <v>507</v>
      </c>
      <c r="C82" s="3" t="s">
        <v>88</v>
      </c>
      <c r="D82" s="76" t="s">
        <v>807</v>
      </c>
      <c r="E82" s="4" t="s">
        <v>806</v>
      </c>
    </row>
    <row r="83" spans="1:5" ht="24" customHeight="1" x14ac:dyDescent="0.2">
      <c r="A83" s="55" t="s">
        <v>537</v>
      </c>
      <c r="B83" s="55" t="s">
        <v>506</v>
      </c>
      <c r="C83" s="14"/>
      <c r="D83" s="77"/>
      <c r="E83" s="55"/>
    </row>
    <row r="84" spans="1:5" ht="51.95" customHeight="1" x14ac:dyDescent="0.2">
      <c r="A84" s="4" t="s">
        <v>535</v>
      </c>
      <c r="B84" s="4" t="s">
        <v>504</v>
      </c>
      <c r="C84" s="3" t="s">
        <v>51</v>
      </c>
      <c r="D84" s="76">
        <v>1745.35</v>
      </c>
      <c r="E84" s="4" t="s">
        <v>804</v>
      </c>
    </row>
    <row r="85" spans="1:5" ht="65.099999999999994" customHeight="1" x14ac:dyDescent="0.2">
      <c r="A85" s="4" t="s">
        <v>1920</v>
      </c>
      <c r="B85" s="4" t="s">
        <v>55</v>
      </c>
      <c r="C85" s="3" t="s">
        <v>51</v>
      </c>
      <c r="D85" s="76">
        <v>1745.35</v>
      </c>
      <c r="E85" s="4" t="s">
        <v>804</v>
      </c>
    </row>
    <row r="86" spans="1:5" ht="24" customHeight="1" x14ac:dyDescent="0.2">
      <c r="A86" s="55" t="s">
        <v>532</v>
      </c>
      <c r="B86" s="55" t="s">
        <v>503</v>
      </c>
      <c r="C86" s="14"/>
      <c r="D86" s="77"/>
      <c r="E86" s="55"/>
    </row>
    <row r="87" spans="1:5" ht="51.95" customHeight="1" x14ac:dyDescent="0.2">
      <c r="A87" s="4" t="s">
        <v>530</v>
      </c>
      <c r="B87" s="4" t="s">
        <v>501</v>
      </c>
      <c r="C87" s="3" t="s">
        <v>51</v>
      </c>
      <c r="D87" s="76">
        <v>756.38</v>
      </c>
      <c r="E87" s="4" t="s">
        <v>802</v>
      </c>
    </row>
    <row r="88" spans="1:5" ht="39" customHeight="1" x14ac:dyDescent="0.2">
      <c r="A88" s="4" t="s">
        <v>1952</v>
      </c>
      <c r="B88" s="4" t="s">
        <v>499</v>
      </c>
      <c r="C88" s="3" t="s">
        <v>76</v>
      </c>
      <c r="D88" s="76" t="s">
        <v>801</v>
      </c>
      <c r="E88" s="4" t="s">
        <v>800</v>
      </c>
    </row>
    <row r="89" spans="1:5" ht="24" customHeight="1" x14ac:dyDescent="0.2">
      <c r="A89" s="55" t="s">
        <v>523</v>
      </c>
      <c r="B89" s="55" t="s">
        <v>498</v>
      </c>
      <c r="C89" s="14"/>
      <c r="D89" s="77"/>
      <c r="E89" s="55"/>
    </row>
    <row r="90" spans="1:5" ht="38.25" x14ac:dyDescent="0.2">
      <c r="A90" s="4" t="s">
        <v>521</v>
      </c>
      <c r="B90" s="4" t="s">
        <v>496</v>
      </c>
      <c r="C90" s="3" t="s">
        <v>51</v>
      </c>
      <c r="D90" s="76">
        <v>148.38999999999999</v>
      </c>
      <c r="E90" s="4" t="s">
        <v>798</v>
      </c>
    </row>
    <row r="91" spans="1:5" x14ac:dyDescent="0.2">
      <c r="A91" s="4" t="s">
        <v>1953</v>
      </c>
      <c r="B91" s="4" t="s">
        <v>494</v>
      </c>
      <c r="C91" s="3" t="s">
        <v>76</v>
      </c>
      <c r="D91" s="76">
        <v>19.8</v>
      </c>
      <c r="E91" s="4" t="s">
        <v>796</v>
      </c>
    </row>
    <row r="92" spans="1:5" ht="24" customHeight="1" x14ac:dyDescent="0.2">
      <c r="A92" s="55">
        <v>7</v>
      </c>
      <c r="B92" s="55" t="s">
        <v>26</v>
      </c>
      <c r="C92" s="14"/>
      <c r="D92" s="77"/>
      <c r="E92" s="55"/>
    </row>
    <row r="93" spans="1:5" ht="26.1" customHeight="1" x14ac:dyDescent="0.2">
      <c r="A93" s="4" t="s">
        <v>515</v>
      </c>
      <c r="B93" s="4" t="s">
        <v>491</v>
      </c>
      <c r="C93" s="3" t="s">
        <v>51</v>
      </c>
      <c r="D93" s="76">
        <v>404.39</v>
      </c>
      <c r="E93" s="4" t="s">
        <v>794</v>
      </c>
    </row>
    <row r="94" spans="1:5" ht="26.1" customHeight="1" x14ac:dyDescent="0.2">
      <c r="A94" s="4" t="s">
        <v>1954</v>
      </c>
      <c r="B94" s="4" t="s">
        <v>488</v>
      </c>
      <c r="C94" s="3" t="s">
        <v>88</v>
      </c>
      <c r="D94" s="76" t="s">
        <v>793</v>
      </c>
      <c r="E94" s="4" t="s">
        <v>792</v>
      </c>
    </row>
    <row r="95" spans="1:5" ht="24" customHeight="1" x14ac:dyDescent="0.2">
      <c r="A95" s="55">
        <v>8</v>
      </c>
      <c r="B95" s="55" t="s">
        <v>28</v>
      </c>
      <c r="C95" s="14"/>
      <c r="D95" s="77"/>
      <c r="E95" s="55"/>
    </row>
    <row r="96" spans="1:5" ht="24" customHeight="1" x14ac:dyDescent="0.2">
      <c r="A96" s="55" t="s">
        <v>493</v>
      </c>
      <c r="B96" s="55" t="s">
        <v>486</v>
      </c>
      <c r="C96" s="14"/>
      <c r="D96" s="77"/>
      <c r="E96" s="55"/>
    </row>
    <row r="97" spans="1:7" ht="51.95" customHeight="1" x14ac:dyDescent="0.2">
      <c r="A97" s="4" t="s">
        <v>1955</v>
      </c>
      <c r="B97" s="4" t="s">
        <v>484</v>
      </c>
      <c r="C97" s="3" t="s">
        <v>51</v>
      </c>
      <c r="D97" s="76">
        <v>31.3</v>
      </c>
      <c r="E97" s="4" t="s">
        <v>790</v>
      </c>
    </row>
    <row r="98" spans="1:7" ht="26.1" customHeight="1" x14ac:dyDescent="0.2">
      <c r="A98" s="4" t="s">
        <v>1956</v>
      </c>
      <c r="B98" s="4" t="s">
        <v>482</v>
      </c>
      <c r="C98" s="3" t="s">
        <v>88</v>
      </c>
      <c r="D98" s="76">
        <v>157.30000000000001</v>
      </c>
      <c r="E98" s="4" t="s">
        <v>788</v>
      </c>
    </row>
    <row r="99" spans="1:7" ht="39" customHeight="1" x14ac:dyDescent="0.2">
      <c r="A99" s="4" t="s">
        <v>1957</v>
      </c>
      <c r="B99" s="4" t="s">
        <v>480</v>
      </c>
      <c r="C99" s="3" t="s">
        <v>88</v>
      </c>
      <c r="D99" s="76">
        <v>60.9</v>
      </c>
      <c r="E99" s="4" t="s">
        <v>786</v>
      </c>
    </row>
    <row r="100" spans="1:7" ht="24" customHeight="1" x14ac:dyDescent="0.2">
      <c r="A100" s="55" t="s">
        <v>490</v>
      </c>
      <c r="B100" s="55" t="s">
        <v>463</v>
      </c>
      <c r="C100" s="14"/>
      <c r="D100" s="77"/>
      <c r="E100" s="55"/>
    </row>
    <row r="101" spans="1:7" ht="39" customHeight="1" x14ac:dyDescent="0.2">
      <c r="A101" s="4" t="s">
        <v>1958</v>
      </c>
      <c r="B101" s="4" t="s">
        <v>476</v>
      </c>
      <c r="C101" s="3" t="s">
        <v>51</v>
      </c>
      <c r="D101" s="76" t="s">
        <v>785</v>
      </c>
      <c r="E101" s="4" t="s">
        <v>784</v>
      </c>
    </row>
    <row r="102" spans="1:7" ht="39" customHeight="1" x14ac:dyDescent="0.2">
      <c r="A102" s="4" t="s">
        <v>1959</v>
      </c>
      <c r="B102" s="4" t="s">
        <v>474</v>
      </c>
      <c r="C102" s="3" t="s">
        <v>91</v>
      </c>
      <c r="D102" s="76">
        <v>5</v>
      </c>
      <c r="E102" s="4" t="s">
        <v>783</v>
      </c>
    </row>
    <row r="103" spans="1:7" ht="26.1" customHeight="1" x14ac:dyDescent="0.2">
      <c r="A103" s="4" t="s">
        <v>1960</v>
      </c>
      <c r="B103" s="4" t="s">
        <v>472</v>
      </c>
      <c r="C103" s="3" t="s">
        <v>51</v>
      </c>
      <c r="D103" s="76">
        <v>28.4</v>
      </c>
      <c r="E103" s="4" t="s">
        <v>781</v>
      </c>
    </row>
    <row r="104" spans="1:7" ht="26.1" customHeight="1" x14ac:dyDescent="0.2">
      <c r="A104" s="4" t="s">
        <v>1961</v>
      </c>
      <c r="B104" s="4" t="s">
        <v>470</v>
      </c>
      <c r="C104" s="3" t="s">
        <v>88</v>
      </c>
      <c r="D104" s="76" t="s">
        <v>780</v>
      </c>
      <c r="E104" s="4" t="s">
        <v>779</v>
      </c>
    </row>
    <row r="105" spans="1:7" ht="24" customHeight="1" x14ac:dyDescent="0.2">
      <c r="A105" s="55">
        <v>9</v>
      </c>
      <c r="B105" s="55" t="s">
        <v>30</v>
      </c>
      <c r="C105" s="14"/>
      <c r="D105" s="77"/>
      <c r="E105" s="55"/>
    </row>
    <row r="106" spans="1:7" ht="24" customHeight="1" x14ac:dyDescent="0.2">
      <c r="A106" s="55" t="s">
        <v>487</v>
      </c>
      <c r="B106" s="55" t="s">
        <v>469</v>
      </c>
      <c r="C106" s="14"/>
      <c r="D106" s="77"/>
      <c r="E106" s="55"/>
    </row>
    <row r="107" spans="1:7" ht="39" customHeight="1" x14ac:dyDescent="0.2">
      <c r="A107" s="4" t="s">
        <v>1962</v>
      </c>
      <c r="B107" s="4" t="s">
        <v>467</v>
      </c>
      <c r="C107" s="3" t="s">
        <v>51</v>
      </c>
      <c r="D107" s="76" t="s">
        <v>778</v>
      </c>
      <c r="E107" s="4" t="s">
        <v>777</v>
      </c>
    </row>
    <row r="108" spans="1:7" ht="43.5" customHeight="1" x14ac:dyDescent="0.2">
      <c r="A108" s="4" t="s">
        <v>1921</v>
      </c>
      <c r="B108" s="4" t="s">
        <v>464</v>
      </c>
      <c r="C108" s="3" t="s">
        <v>51</v>
      </c>
      <c r="D108" s="76" t="s">
        <v>776</v>
      </c>
      <c r="E108" s="4" t="s">
        <v>775</v>
      </c>
    </row>
    <row r="109" spans="1:7" ht="24" customHeight="1" x14ac:dyDescent="0.2">
      <c r="A109" s="55" t="s">
        <v>479</v>
      </c>
      <c r="B109" s="55" t="s">
        <v>463</v>
      </c>
      <c r="C109" s="14"/>
      <c r="D109" s="77"/>
      <c r="E109" s="55"/>
    </row>
    <row r="110" spans="1:7" ht="26.1" customHeight="1" x14ac:dyDescent="0.2">
      <c r="A110" s="4" t="s">
        <v>478</v>
      </c>
      <c r="B110" s="4" t="s">
        <v>460</v>
      </c>
      <c r="C110" s="3" t="s">
        <v>51</v>
      </c>
      <c r="D110" s="76" t="s">
        <v>774</v>
      </c>
      <c r="E110" s="4" t="s">
        <v>773</v>
      </c>
    </row>
    <row r="111" spans="1:7" ht="24" customHeight="1" x14ac:dyDescent="0.2">
      <c r="A111" s="55" t="s">
        <v>1963</v>
      </c>
      <c r="B111" s="55" t="s">
        <v>458</v>
      </c>
      <c r="C111" s="14"/>
      <c r="D111" s="77"/>
      <c r="E111" s="55"/>
    </row>
    <row r="112" spans="1:7" ht="26.1" customHeight="1" x14ac:dyDescent="0.2">
      <c r="A112" s="4" t="s">
        <v>1964</v>
      </c>
      <c r="B112" s="4" t="s">
        <v>456</v>
      </c>
      <c r="C112" s="3" t="s">
        <v>51</v>
      </c>
      <c r="D112" s="76">
        <v>549.77</v>
      </c>
      <c r="E112" s="4" t="s">
        <v>769</v>
      </c>
      <c r="F112" s="65"/>
      <c r="G112" s="65"/>
    </row>
    <row r="113" spans="1:7" ht="39" customHeight="1" x14ac:dyDescent="0.2">
      <c r="A113" s="4" t="s">
        <v>1965</v>
      </c>
      <c r="B113" s="4" t="s">
        <v>52</v>
      </c>
      <c r="C113" s="3" t="s">
        <v>51</v>
      </c>
      <c r="D113" s="78">
        <v>549.77</v>
      </c>
      <c r="E113" s="4" t="s">
        <v>769</v>
      </c>
      <c r="F113" s="66"/>
      <c r="G113" s="67"/>
    </row>
    <row r="114" spans="1:7" ht="24" customHeight="1" x14ac:dyDescent="0.2">
      <c r="A114" s="55" t="s">
        <v>1966</v>
      </c>
      <c r="B114" s="55" t="s">
        <v>452</v>
      </c>
      <c r="C114" s="14"/>
      <c r="D114" s="79"/>
      <c r="E114" s="55"/>
    </row>
    <row r="115" spans="1:7" ht="32.25" customHeight="1" x14ac:dyDescent="0.2">
      <c r="A115" s="4" t="s">
        <v>1967</v>
      </c>
      <c r="B115" s="4" t="s">
        <v>453</v>
      </c>
      <c r="C115" s="3" t="s">
        <v>51</v>
      </c>
      <c r="D115" s="80" t="s">
        <v>772</v>
      </c>
      <c r="E115" s="4" t="s">
        <v>771</v>
      </c>
      <c r="F115" s="67"/>
    </row>
    <row r="116" spans="1:7" ht="15.75" customHeight="1" x14ac:dyDescent="0.2">
      <c r="A116" s="55" t="s">
        <v>1968</v>
      </c>
      <c r="B116" s="55" t="s">
        <v>451</v>
      </c>
      <c r="C116" s="14"/>
      <c r="D116" s="77"/>
      <c r="E116" s="55"/>
    </row>
    <row r="117" spans="1:7" ht="39" customHeight="1" x14ac:dyDescent="0.2">
      <c r="A117" s="4" t="s">
        <v>1969</v>
      </c>
      <c r="B117" s="4" t="s">
        <v>449</v>
      </c>
      <c r="C117" s="3" t="s">
        <v>51</v>
      </c>
      <c r="D117" s="76">
        <v>113.6</v>
      </c>
      <c r="E117" s="4" t="s">
        <v>767</v>
      </c>
    </row>
    <row r="118" spans="1:7" ht="24" customHeight="1" x14ac:dyDescent="0.2">
      <c r="A118" s="55">
        <v>10</v>
      </c>
      <c r="B118" s="55" t="s">
        <v>32</v>
      </c>
      <c r="C118" s="14"/>
      <c r="D118" s="77"/>
      <c r="E118" s="55"/>
    </row>
    <row r="119" spans="1:7" ht="24" customHeight="1" x14ac:dyDescent="0.2">
      <c r="A119" s="55" t="s">
        <v>466</v>
      </c>
      <c r="B119" s="55" t="s">
        <v>447</v>
      </c>
      <c r="C119" s="14"/>
      <c r="D119" s="77"/>
      <c r="E119" s="55"/>
    </row>
    <row r="120" spans="1:7" ht="39" customHeight="1" x14ac:dyDescent="0.2">
      <c r="A120" s="4" t="s">
        <v>1970</v>
      </c>
      <c r="B120" s="4" t="s">
        <v>445</v>
      </c>
      <c r="C120" s="3" t="s">
        <v>91</v>
      </c>
      <c r="D120" s="76">
        <v>2</v>
      </c>
      <c r="E120" s="4" t="s">
        <v>755</v>
      </c>
    </row>
    <row r="121" spans="1:7" ht="38.25" x14ac:dyDescent="0.2">
      <c r="A121" s="4" t="s">
        <v>1922</v>
      </c>
      <c r="B121" s="4" t="s">
        <v>443</v>
      </c>
      <c r="C121" s="3" t="s">
        <v>91</v>
      </c>
      <c r="D121" s="80">
        <v>22</v>
      </c>
      <c r="E121" s="4" t="s">
        <v>755</v>
      </c>
    </row>
    <row r="122" spans="1:7" ht="26.1" customHeight="1" x14ac:dyDescent="0.2">
      <c r="A122" s="4" t="s">
        <v>1971</v>
      </c>
      <c r="B122" s="4" t="s">
        <v>441</v>
      </c>
      <c r="C122" s="3" t="s">
        <v>91</v>
      </c>
      <c r="D122" s="76">
        <v>2</v>
      </c>
      <c r="E122" s="4" t="s">
        <v>755</v>
      </c>
    </row>
    <row r="123" spans="1:7" x14ac:dyDescent="0.2">
      <c r="A123" s="4" t="s">
        <v>1972</v>
      </c>
      <c r="B123" s="4" t="s">
        <v>439</v>
      </c>
      <c r="C123" s="3" t="s">
        <v>91</v>
      </c>
      <c r="D123" s="76">
        <v>1</v>
      </c>
      <c r="E123" s="4" t="s">
        <v>755</v>
      </c>
    </row>
    <row r="124" spans="1:7" ht="51.95" customHeight="1" x14ac:dyDescent="0.2">
      <c r="A124" s="4" t="s">
        <v>1973</v>
      </c>
      <c r="B124" s="4" t="s">
        <v>437</v>
      </c>
      <c r="C124" s="3" t="s">
        <v>91</v>
      </c>
      <c r="D124" s="76">
        <v>2</v>
      </c>
      <c r="E124" s="4" t="s">
        <v>755</v>
      </c>
    </row>
    <row r="125" spans="1:7" ht="39" customHeight="1" x14ac:dyDescent="0.2">
      <c r="A125" s="4" t="s">
        <v>1974</v>
      </c>
      <c r="B125" s="4" t="s">
        <v>435</v>
      </c>
      <c r="C125" s="3" t="s">
        <v>91</v>
      </c>
      <c r="D125" s="76">
        <v>33</v>
      </c>
      <c r="E125" s="4" t="s">
        <v>755</v>
      </c>
    </row>
    <row r="126" spans="1:7" ht="39" customHeight="1" x14ac:dyDescent="0.2">
      <c r="A126" s="4" t="s">
        <v>1975</v>
      </c>
      <c r="B126" s="4" t="s">
        <v>433</v>
      </c>
      <c r="C126" s="3" t="s">
        <v>88</v>
      </c>
      <c r="D126" s="76" t="s">
        <v>765</v>
      </c>
      <c r="E126" s="4" t="s">
        <v>764</v>
      </c>
    </row>
    <row r="127" spans="1:7" ht="25.5" x14ac:dyDescent="0.2">
      <c r="A127" s="4" t="s">
        <v>1976</v>
      </c>
      <c r="B127" s="4" t="s">
        <v>92</v>
      </c>
      <c r="C127" s="3" t="s">
        <v>91</v>
      </c>
      <c r="D127" s="80">
        <v>5</v>
      </c>
      <c r="E127" s="4" t="s">
        <v>755</v>
      </c>
    </row>
    <row r="128" spans="1:7" ht="26.1" customHeight="1" x14ac:dyDescent="0.2">
      <c r="A128" s="4" t="s">
        <v>1977</v>
      </c>
      <c r="B128" s="4" t="s">
        <v>431</v>
      </c>
      <c r="C128" s="3" t="s">
        <v>91</v>
      </c>
      <c r="D128" s="76">
        <v>2</v>
      </c>
      <c r="E128" s="4" t="s">
        <v>755</v>
      </c>
    </row>
    <row r="129" spans="1:6" ht="26.1" customHeight="1" x14ac:dyDescent="0.2">
      <c r="A129" s="4" t="s">
        <v>1978</v>
      </c>
      <c r="B129" s="4" t="s">
        <v>429</v>
      </c>
      <c r="C129" s="3" t="s">
        <v>91</v>
      </c>
      <c r="D129" s="76">
        <v>7</v>
      </c>
      <c r="E129" s="4" t="s">
        <v>755</v>
      </c>
    </row>
    <row r="130" spans="1:6" ht="26.1" customHeight="1" x14ac:dyDescent="0.2">
      <c r="A130" s="4" t="s">
        <v>1979</v>
      </c>
      <c r="B130" s="4" t="s">
        <v>427</v>
      </c>
      <c r="C130" s="3" t="s">
        <v>91</v>
      </c>
      <c r="D130" s="76" t="s">
        <v>679</v>
      </c>
      <c r="E130" s="4" t="s">
        <v>755</v>
      </c>
    </row>
    <row r="131" spans="1:6" ht="39" customHeight="1" x14ac:dyDescent="0.2">
      <c r="A131" s="4" t="s">
        <v>1980</v>
      </c>
      <c r="B131" s="4" t="s">
        <v>425</v>
      </c>
      <c r="C131" s="3" t="s">
        <v>91</v>
      </c>
      <c r="D131" s="76" t="s">
        <v>717</v>
      </c>
      <c r="E131" s="4" t="s">
        <v>755</v>
      </c>
    </row>
    <row r="132" spans="1:6" ht="51.95" customHeight="1" x14ac:dyDescent="0.2">
      <c r="A132" s="4" t="s">
        <v>1981</v>
      </c>
      <c r="B132" s="4" t="s">
        <v>423</v>
      </c>
      <c r="C132" s="3" t="s">
        <v>91</v>
      </c>
      <c r="D132" s="76" t="s">
        <v>679</v>
      </c>
      <c r="E132" s="4" t="s">
        <v>755</v>
      </c>
    </row>
    <row r="133" spans="1:6" ht="51.95" customHeight="1" x14ac:dyDescent="0.2">
      <c r="A133" s="4" t="s">
        <v>1982</v>
      </c>
      <c r="B133" s="4" t="s">
        <v>421</v>
      </c>
      <c r="C133" s="3" t="s">
        <v>91</v>
      </c>
      <c r="D133" s="76" t="s">
        <v>679</v>
      </c>
      <c r="E133" s="4" t="s">
        <v>755</v>
      </c>
    </row>
    <row r="134" spans="1:6" ht="26.1" customHeight="1" x14ac:dyDescent="0.2">
      <c r="A134" s="4" t="s">
        <v>1983</v>
      </c>
      <c r="B134" s="4" t="s">
        <v>419</v>
      </c>
      <c r="C134" s="3" t="s">
        <v>91</v>
      </c>
      <c r="D134" s="76" t="s">
        <v>677</v>
      </c>
      <c r="E134" s="4" t="s">
        <v>755</v>
      </c>
    </row>
    <row r="135" spans="1:6" ht="51.95" customHeight="1" x14ac:dyDescent="0.2">
      <c r="A135" s="4" t="s">
        <v>1984</v>
      </c>
      <c r="B135" s="4" t="s">
        <v>417</v>
      </c>
      <c r="C135" s="3" t="s">
        <v>91</v>
      </c>
      <c r="D135" s="76" t="s">
        <v>685</v>
      </c>
      <c r="E135" s="4" t="s">
        <v>755</v>
      </c>
    </row>
    <row r="136" spans="1:6" ht="26.1" customHeight="1" x14ac:dyDescent="0.2">
      <c r="A136" s="4" t="s">
        <v>1985</v>
      </c>
      <c r="B136" s="4" t="s">
        <v>415</v>
      </c>
      <c r="C136" s="3" t="s">
        <v>91</v>
      </c>
      <c r="D136" s="76" t="s">
        <v>748</v>
      </c>
      <c r="E136" s="4" t="s">
        <v>755</v>
      </c>
    </row>
    <row r="137" spans="1:6" ht="51.95" customHeight="1" x14ac:dyDescent="0.2">
      <c r="A137" s="4" t="s">
        <v>1986</v>
      </c>
      <c r="B137" s="4" t="s">
        <v>413</v>
      </c>
      <c r="C137" s="3" t="s">
        <v>91</v>
      </c>
      <c r="D137" s="76" t="s">
        <v>734</v>
      </c>
      <c r="E137" s="4" t="s">
        <v>755</v>
      </c>
    </row>
    <row r="138" spans="1:6" ht="39" customHeight="1" x14ac:dyDescent="0.2">
      <c r="A138" s="4" t="s">
        <v>1987</v>
      </c>
      <c r="B138" s="4" t="s">
        <v>411</v>
      </c>
      <c r="C138" s="3" t="s">
        <v>91</v>
      </c>
      <c r="D138" s="76" t="s">
        <v>691</v>
      </c>
      <c r="E138" s="4" t="s">
        <v>755</v>
      </c>
    </row>
    <row r="139" spans="1:6" ht="39" customHeight="1" x14ac:dyDescent="0.2">
      <c r="A139" s="4" t="s">
        <v>1988</v>
      </c>
      <c r="B139" s="4" t="s">
        <v>409</v>
      </c>
      <c r="C139" s="3" t="s">
        <v>91</v>
      </c>
      <c r="D139" s="76" t="s">
        <v>685</v>
      </c>
      <c r="E139" s="4" t="s">
        <v>755</v>
      </c>
    </row>
    <row r="140" spans="1:6" ht="51.95" customHeight="1" x14ac:dyDescent="0.2">
      <c r="A140" s="4" t="s">
        <v>1989</v>
      </c>
      <c r="B140" s="4" t="s">
        <v>407</v>
      </c>
      <c r="C140" s="3" t="s">
        <v>91</v>
      </c>
      <c r="D140" s="76" t="s">
        <v>759</v>
      </c>
      <c r="E140" s="4" t="s">
        <v>755</v>
      </c>
    </row>
    <row r="141" spans="1:6" ht="39" customHeight="1" x14ac:dyDescent="0.2">
      <c r="A141" s="4" t="s">
        <v>1990</v>
      </c>
      <c r="B141" s="4" t="s">
        <v>405</v>
      </c>
      <c r="C141" s="3" t="s">
        <v>91</v>
      </c>
      <c r="D141" s="76" t="s">
        <v>712</v>
      </c>
      <c r="E141" s="4" t="s">
        <v>755</v>
      </c>
    </row>
    <row r="142" spans="1:6" ht="39" customHeight="1" x14ac:dyDescent="0.2">
      <c r="A142" s="4" t="s">
        <v>1991</v>
      </c>
      <c r="B142" s="4" t="s">
        <v>403</v>
      </c>
      <c r="C142" s="3" t="s">
        <v>88</v>
      </c>
      <c r="D142" s="76" t="s">
        <v>763</v>
      </c>
      <c r="E142" s="4" t="s">
        <v>762</v>
      </c>
      <c r="F142" s="62"/>
    </row>
    <row r="143" spans="1:6" ht="39" customHeight="1" x14ac:dyDescent="0.2">
      <c r="A143" s="4" t="s">
        <v>1992</v>
      </c>
      <c r="B143" s="4" t="s">
        <v>401</v>
      </c>
      <c r="C143" s="3" t="s">
        <v>91</v>
      </c>
      <c r="D143" s="76" t="s">
        <v>684</v>
      </c>
      <c r="E143" s="4" t="s">
        <v>755</v>
      </c>
    </row>
    <row r="144" spans="1:6" ht="39" customHeight="1" x14ac:dyDescent="0.2">
      <c r="A144" s="4" t="s">
        <v>1993</v>
      </c>
      <c r="B144" s="4" t="s">
        <v>295</v>
      </c>
      <c r="C144" s="3" t="s">
        <v>91</v>
      </c>
      <c r="D144" s="76" t="s">
        <v>685</v>
      </c>
      <c r="E144" s="4" t="s">
        <v>755</v>
      </c>
    </row>
    <row r="145" spans="1:5" ht="26.1" customHeight="1" x14ac:dyDescent="0.2">
      <c r="A145" s="4" t="s">
        <v>1994</v>
      </c>
      <c r="B145" s="4" t="s">
        <v>357</v>
      </c>
      <c r="C145" s="3" t="s">
        <v>88</v>
      </c>
      <c r="D145" s="76" t="s">
        <v>761</v>
      </c>
      <c r="E145" s="4" t="s">
        <v>755</v>
      </c>
    </row>
    <row r="146" spans="1:5" ht="39" customHeight="1" x14ac:dyDescent="0.2">
      <c r="A146" s="4" t="s">
        <v>1995</v>
      </c>
      <c r="B146" s="4" t="s">
        <v>399</v>
      </c>
      <c r="C146" s="3" t="s">
        <v>91</v>
      </c>
      <c r="D146" s="76" t="s">
        <v>685</v>
      </c>
      <c r="E146" s="4" t="s">
        <v>755</v>
      </c>
    </row>
    <row r="147" spans="1:5" ht="26.1" customHeight="1" x14ac:dyDescent="0.2">
      <c r="A147" s="4" t="s">
        <v>1996</v>
      </c>
      <c r="B147" s="4" t="s">
        <v>397</v>
      </c>
      <c r="C147" s="3" t="s">
        <v>88</v>
      </c>
      <c r="D147" s="78">
        <f>22.94+59.19</f>
        <v>82.13</v>
      </c>
      <c r="E147" s="4" t="s">
        <v>755</v>
      </c>
    </row>
    <row r="148" spans="1:5" ht="65.099999999999994" customHeight="1" x14ac:dyDescent="0.2">
      <c r="A148" s="4" t="s">
        <v>1997</v>
      </c>
      <c r="B148" s="4" t="s">
        <v>395</v>
      </c>
      <c r="C148" s="3" t="s">
        <v>91</v>
      </c>
      <c r="D148" s="76" t="s">
        <v>759</v>
      </c>
      <c r="E148" s="4" t="s">
        <v>755</v>
      </c>
    </row>
    <row r="149" spans="1:5" ht="26.1" customHeight="1" x14ac:dyDescent="0.2">
      <c r="A149" s="4" t="s">
        <v>1998</v>
      </c>
      <c r="B149" s="4" t="s">
        <v>393</v>
      </c>
      <c r="C149" s="3" t="s">
        <v>88</v>
      </c>
      <c r="D149" s="76" t="s">
        <v>758</v>
      </c>
      <c r="E149" s="4" t="s">
        <v>755</v>
      </c>
    </row>
    <row r="150" spans="1:5" ht="39" customHeight="1" x14ac:dyDescent="0.2">
      <c r="A150" s="4" t="s">
        <v>1999</v>
      </c>
      <c r="B150" s="4" t="s">
        <v>391</v>
      </c>
      <c r="C150" s="3" t="s">
        <v>91</v>
      </c>
      <c r="D150" s="76" t="s">
        <v>748</v>
      </c>
      <c r="E150" s="4" t="s">
        <v>755</v>
      </c>
    </row>
    <row r="151" spans="1:5" ht="26.1" customHeight="1" x14ac:dyDescent="0.2">
      <c r="A151" s="4" t="s">
        <v>2000</v>
      </c>
      <c r="B151" s="4" t="s">
        <v>389</v>
      </c>
      <c r="C151" s="3" t="s">
        <v>88</v>
      </c>
      <c r="D151" s="76" t="s">
        <v>757</v>
      </c>
      <c r="E151" s="4" t="s">
        <v>755</v>
      </c>
    </row>
    <row r="152" spans="1:5" ht="39" customHeight="1" x14ac:dyDescent="0.2">
      <c r="A152" s="4" t="s">
        <v>2001</v>
      </c>
      <c r="B152" s="4" t="s">
        <v>387</v>
      </c>
      <c r="C152" s="3" t="s">
        <v>91</v>
      </c>
      <c r="D152" s="76" t="s">
        <v>699</v>
      </c>
      <c r="E152" s="4" t="s">
        <v>755</v>
      </c>
    </row>
    <row r="153" spans="1:5" ht="26.1" customHeight="1" x14ac:dyDescent="0.2">
      <c r="A153" s="4" t="s">
        <v>2002</v>
      </c>
      <c r="B153" s="4" t="s">
        <v>385</v>
      </c>
      <c r="C153" s="3" t="s">
        <v>91</v>
      </c>
      <c r="D153" s="76" t="s">
        <v>718</v>
      </c>
      <c r="E153" s="4" t="s">
        <v>755</v>
      </c>
    </row>
    <row r="154" spans="1:5" ht="39" customHeight="1" x14ac:dyDescent="0.2">
      <c r="A154" s="4" t="s">
        <v>2003</v>
      </c>
      <c r="B154" s="4" t="s">
        <v>383</v>
      </c>
      <c r="C154" s="3" t="s">
        <v>91</v>
      </c>
      <c r="D154" s="76" t="s">
        <v>679</v>
      </c>
      <c r="E154" s="4" t="s">
        <v>755</v>
      </c>
    </row>
    <row r="155" spans="1:5" ht="26.1" customHeight="1" x14ac:dyDescent="0.2">
      <c r="A155" s="4" t="s">
        <v>2004</v>
      </c>
      <c r="B155" s="4" t="s">
        <v>381</v>
      </c>
      <c r="C155" s="3" t="s">
        <v>91</v>
      </c>
      <c r="D155" s="76" t="s">
        <v>679</v>
      </c>
      <c r="E155" s="4" t="s">
        <v>755</v>
      </c>
    </row>
    <row r="156" spans="1:5" ht="39" customHeight="1" x14ac:dyDescent="0.2">
      <c r="A156" s="4" t="s">
        <v>2005</v>
      </c>
      <c r="B156" s="4" t="s">
        <v>379</v>
      </c>
      <c r="C156" s="3" t="s">
        <v>91</v>
      </c>
      <c r="D156" s="76" t="s">
        <v>677</v>
      </c>
      <c r="E156" s="4" t="s">
        <v>755</v>
      </c>
    </row>
    <row r="157" spans="1:5" ht="39" customHeight="1" x14ac:dyDescent="0.2">
      <c r="A157" s="4" t="s">
        <v>2006</v>
      </c>
      <c r="B157" s="4" t="s">
        <v>377</v>
      </c>
      <c r="C157" s="3" t="s">
        <v>91</v>
      </c>
      <c r="D157" s="76" t="s">
        <v>718</v>
      </c>
      <c r="E157" s="4" t="s">
        <v>755</v>
      </c>
    </row>
    <row r="158" spans="1:5" ht="39" customHeight="1" x14ac:dyDescent="0.2">
      <c r="A158" s="4" t="s">
        <v>2007</v>
      </c>
      <c r="B158" s="4" t="s">
        <v>375</v>
      </c>
      <c r="C158" s="3" t="s">
        <v>91</v>
      </c>
      <c r="D158" s="76" t="s">
        <v>696</v>
      </c>
      <c r="E158" s="4" t="s">
        <v>755</v>
      </c>
    </row>
    <row r="159" spans="1:5" ht="39" customHeight="1" x14ac:dyDescent="0.2">
      <c r="A159" s="4" t="s">
        <v>2008</v>
      </c>
      <c r="B159" s="4" t="s">
        <v>373</v>
      </c>
      <c r="C159" s="3" t="s">
        <v>91</v>
      </c>
      <c r="D159" s="76" t="s">
        <v>718</v>
      </c>
      <c r="E159" s="4" t="s">
        <v>755</v>
      </c>
    </row>
    <row r="160" spans="1:5" ht="39" customHeight="1" x14ac:dyDescent="0.2">
      <c r="A160" s="4" t="s">
        <v>2009</v>
      </c>
      <c r="B160" s="4" t="s">
        <v>371</v>
      </c>
      <c r="C160" s="3" t="s">
        <v>91</v>
      </c>
      <c r="D160" s="76" t="s">
        <v>698</v>
      </c>
      <c r="E160" s="4" t="s">
        <v>755</v>
      </c>
    </row>
    <row r="161" spans="1:5" ht="39" customHeight="1" x14ac:dyDescent="0.2">
      <c r="A161" s="4" t="s">
        <v>2010</v>
      </c>
      <c r="B161" s="4" t="s">
        <v>369</v>
      </c>
      <c r="C161" s="3" t="s">
        <v>91</v>
      </c>
      <c r="D161" s="76" t="s">
        <v>679</v>
      </c>
      <c r="E161" s="4" t="s">
        <v>755</v>
      </c>
    </row>
    <row r="162" spans="1:5" ht="39" customHeight="1" x14ac:dyDescent="0.2">
      <c r="A162" s="4" t="s">
        <v>2011</v>
      </c>
      <c r="B162" s="4" t="s">
        <v>367</v>
      </c>
      <c r="C162" s="3" t="s">
        <v>91</v>
      </c>
      <c r="D162" s="76" t="s">
        <v>677</v>
      </c>
      <c r="E162" s="4" t="s">
        <v>755</v>
      </c>
    </row>
    <row r="163" spans="1:5" ht="51.95" customHeight="1" x14ac:dyDescent="0.2">
      <c r="A163" s="4" t="s">
        <v>2012</v>
      </c>
      <c r="B163" s="4" t="s">
        <v>365</v>
      </c>
      <c r="C163" s="3" t="s">
        <v>91</v>
      </c>
      <c r="D163" s="76" t="s">
        <v>679</v>
      </c>
      <c r="E163" s="4" t="s">
        <v>755</v>
      </c>
    </row>
    <row r="164" spans="1:5" ht="39" customHeight="1" x14ac:dyDescent="0.2">
      <c r="A164" s="4" t="s">
        <v>2013</v>
      </c>
      <c r="B164" s="4" t="s">
        <v>363</v>
      </c>
      <c r="C164" s="3" t="s">
        <v>91</v>
      </c>
      <c r="D164" s="76" t="s">
        <v>679</v>
      </c>
      <c r="E164" s="4" t="s">
        <v>755</v>
      </c>
    </row>
    <row r="165" spans="1:5" ht="39" customHeight="1" x14ac:dyDescent="0.2">
      <c r="A165" s="4" t="s">
        <v>2014</v>
      </c>
      <c r="B165" s="4" t="s">
        <v>361</v>
      </c>
      <c r="C165" s="3" t="s">
        <v>91</v>
      </c>
      <c r="D165" s="76" t="s">
        <v>717</v>
      </c>
      <c r="E165" s="4" t="s">
        <v>755</v>
      </c>
    </row>
    <row r="166" spans="1:5" ht="39" customHeight="1" x14ac:dyDescent="0.2">
      <c r="A166" s="4" t="s">
        <v>2015</v>
      </c>
      <c r="B166" s="4" t="s">
        <v>359</v>
      </c>
      <c r="C166" s="3" t="s">
        <v>91</v>
      </c>
      <c r="D166" s="76" t="s">
        <v>677</v>
      </c>
      <c r="E166" s="4" t="s">
        <v>755</v>
      </c>
    </row>
    <row r="167" spans="1:5" ht="26.1" customHeight="1" x14ac:dyDescent="0.2">
      <c r="A167" s="4" t="s">
        <v>2016</v>
      </c>
      <c r="B167" s="4" t="s">
        <v>357</v>
      </c>
      <c r="C167" s="3" t="s">
        <v>88</v>
      </c>
      <c r="D167" s="76" t="s">
        <v>756</v>
      </c>
      <c r="E167" s="4" t="s">
        <v>755</v>
      </c>
    </row>
    <row r="168" spans="1:5" ht="39" customHeight="1" x14ac:dyDescent="0.2">
      <c r="A168" s="4" t="s">
        <v>2017</v>
      </c>
      <c r="B168" s="4" t="s">
        <v>355</v>
      </c>
      <c r="C168" s="3" t="s">
        <v>91</v>
      </c>
      <c r="D168" s="76" t="s">
        <v>694</v>
      </c>
      <c r="E168" s="4" t="s">
        <v>755</v>
      </c>
    </row>
    <row r="169" spans="1:5" ht="24" customHeight="1" x14ac:dyDescent="0.2">
      <c r="A169" s="4" t="s">
        <v>2018</v>
      </c>
      <c r="B169" s="4" t="s">
        <v>353</v>
      </c>
      <c r="C169" s="3" t="s">
        <v>85</v>
      </c>
      <c r="D169" s="76" t="s">
        <v>679</v>
      </c>
      <c r="E169" s="4" t="s">
        <v>755</v>
      </c>
    </row>
    <row r="170" spans="1:5" ht="24" customHeight="1" x14ac:dyDescent="0.2">
      <c r="A170" s="4" t="s">
        <v>2019</v>
      </c>
      <c r="B170" s="4" t="s">
        <v>351</v>
      </c>
      <c r="C170" s="3" t="s">
        <v>85</v>
      </c>
      <c r="D170" s="76" t="s">
        <v>718</v>
      </c>
      <c r="E170" s="4" t="s">
        <v>755</v>
      </c>
    </row>
    <row r="171" spans="1:5" s="61" customFormat="1" ht="38.25" x14ac:dyDescent="0.2">
      <c r="A171" s="71" t="s">
        <v>2223</v>
      </c>
      <c r="B171" s="71" t="s">
        <v>1882</v>
      </c>
      <c r="C171" s="72" t="s">
        <v>91</v>
      </c>
      <c r="D171" s="81">
        <v>1</v>
      </c>
      <c r="E171" s="71"/>
    </row>
    <row r="172" spans="1:5" s="61" customFormat="1" ht="24" customHeight="1" x14ac:dyDescent="0.2">
      <c r="A172" s="71" t="s">
        <v>2224</v>
      </c>
      <c r="B172" s="71" t="s">
        <v>1884</v>
      </c>
      <c r="C172" s="72" t="s">
        <v>91</v>
      </c>
      <c r="D172" s="81">
        <v>1</v>
      </c>
      <c r="E172" s="71"/>
    </row>
    <row r="173" spans="1:5" s="61" customFormat="1" ht="25.5" x14ac:dyDescent="0.2">
      <c r="A173" s="71" t="s">
        <v>2225</v>
      </c>
      <c r="B173" s="71" t="s">
        <v>1885</v>
      </c>
      <c r="C173" s="72" t="s">
        <v>91</v>
      </c>
      <c r="D173" s="81">
        <v>24</v>
      </c>
      <c r="E173" s="71"/>
    </row>
    <row r="174" spans="1:5" s="61" customFormat="1" ht="25.5" x14ac:dyDescent="0.2">
      <c r="A174" s="71" t="s">
        <v>2226</v>
      </c>
      <c r="B174" s="71" t="s">
        <v>1886</v>
      </c>
      <c r="C174" s="72" t="s">
        <v>91</v>
      </c>
      <c r="D174" s="81">
        <v>8</v>
      </c>
      <c r="E174" s="71"/>
    </row>
    <row r="175" spans="1:5" s="61" customFormat="1" x14ac:dyDescent="0.2">
      <c r="A175" s="71" t="s">
        <v>2227</v>
      </c>
      <c r="B175" s="71" t="s">
        <v>1887</v>
      </c>
      <c r="C175" s="72" t="s">
        <v>91</v>
      </c>
      <c r="D175" s="81">
        <v>8</v>
      </c>
      <c r="E175" s="71"/>
    </row>
    <row r="176" spans="1:5" ht="24" customHeight="1" x14ac:dyDescent="0.2">
      <c r="A176" s="55" t="s">
        <v>462</v>
      </c>
      <c r="B176" s="55" t="s">
        <v>350</v>
      </c>
      <c r="C176" s="14"/>
      <c r="D176" s="77"/>
      <c r="E176" s="55"/>
    </row>
    <row r="177" spans="1:5" ht="65.099999999999994" customHeight="1" x14ac:dyDescent="0.2">
      <c r="A177" s="4" t="s">
        <v>2020</v>
      </c>
      <c r="B177" s="4" t="s">
        <v>348</v>
      </c>
      <c r="C177" s="3" t="s">
        <v>85</v>
      </c>
      <c r="D177" s="76" t="s">
        <v>677</v>
      </c>
      <c r="E177" s="4" t="s">
        <v>747</v>
      </c>
    </row>
    <row r="178" spans="1:5" ht="65.099999999999994" customHeight="1" x14ac:dyDescent="0.2">
      <c r="A178" s="4" t="s">
        <v>2021</v>
      </c>
      <c r="B178" s="4" t="s">
        <v>177</v>
      </c>
      <c r="C178" s="3" t="s">
        <v>85</v>
      </c>
      <c r="D178" s="76" t="s">
        <v>677</v>
      </c>
      <c r="E178" s="4" t="s">
        <v>747</v>
      </c>
    </row>
    <row r="179" spans="1:5" ht="65.099999999999994" customHeight="1" x14ac:dyDescent="0.2">
      <c r="A179" s="4" t="s">
        <v>2022</v>
      </c>
      <c r="B179" s="4" t="s">
        <v>346</v>
      </c>
      <c r="C179" s="3" t="s">
        <v>85</v>
      </c>
      <c r="D179" s="76" t="s">
        <v>694</v>
      </c>
      <c r="E179" s="4" t="s">
        <v>747</v>
      </c>
    </row>
    <row r="180" spans="1:5" ht="26.1" customHeight="1" x14ac:dyDescent="0.2">
      <c r="A180" s="4" t="s">
        <v>2023</v>
      </c>
      <c r="B180" s="4" t="s">
        <v>344</v>
      </c>
      <c r="C180" s="3" t="s">
        <v>343</v>
      </c>
      <c r="D180" s="76" t="s">
        <v>699</v>
      </c>
      <c r="E180" s="4" t="s">
        <v>747</v>
      </c>
    </row>
    <row r="181" spans="1:5" ht="39" customHeight="1" x14ac:dyDescent="0.2">
      <c r="A181" s="4" t="s">
        <v>2024</v>
      </c>
      <c r="B181" s="4" t="s">
        <v>341</v>
      </c>
      <c r="C181" s="3" t="s">
        <v>91</v>
      </c>
      <c r="D181" s="76" t="s">
        <v>680</v>
      </c>
      <c r="E181" s="4" t="s">
        <v>747</v>
      </c>
    </row>
    <row r="182" spans="1:5" ht="39" customHeight="1" x14ac:dyDescent="0.2">
      <c r="A182" s="4" t="s">
        <v>2025</v>
      </c>
      <c r="B182" s="4" t="s">
        <v>339</v>
      </c>
      <c r="C182" s="3" t="s">
        <v>91</v>
      </c>
      <c r="D182" s="76" t="s">
        <v>680</v>
      </c>
      <c r="E182" s="4" t="s">
        <v>747</v>
      </c>
    </row>
    <row r="183" spans="1:5" ht="26.1" customHeight="1" x14ac:dyDescent="0.2">
      <c r="A183" s="4" t="s">
        <v>2026</v>
      </c>
      <c r="B183" s="4" t="s">
        <v>337</v>
      </c>
      <c r="C183" s="3" t="s">
        <v>91</v>
      </c>
      <c r="D183" s="80">
        <v>3</v>
      </c>
      <c r="E183" s="4" t="s">
        <v>2167</v>
      </c>
    </row>
    <row r="184" spans="1:5" ht="39" customHeight="1" x14ac:dyDescent="0.2">
      <c r="A184" s="4" t="s">
        <v>2027</v>
      </c>
      <c r="B184" s="4" t="s">
        <v>333</v>
      </c>
      <c r="C184" s="3" t="s">
        <v>91</v>
      </c>
      <c r="D184" s="76">
        <v>3</v>
      </c>
      <c r="E184" s="4" t="s">
        <v>2229</v>
      </c>
    </row>
    <row r="185" spans="1:5" ht="39" customHeight="1" x14ac:dyDescent="0.2">
      <c r="A185" s="4" t="s">
        <v>2028</v>
      </c>
      <c r="B185" s="4" t="s">
        <v>331</v>
      </c>
      <c r="C185" s="3" t="s">
        <v>91</v>
      </c>
      <c r="D185" s="76" t="s">
        <v>677</v>
      </c>
      <c r="E185" s="4" t="s">
        <v>747</v>
      </c>
    </row>
    <row r="186" spans="1:5" ht="39" customHeight="1" x14ac:dyDescent="0.2">
      <c r="A186" s="4" t="s">
        <v>2029</v>
      </c>
      <c r="B186" s="4" t="s">
        <v>329</v>
      </c>
      <c r="C186" s="3" t="s">
        <v>91</v>
      </c>
      <c r="D186" s="76" t="s">
        <v>753</v>
      </c>
      <c r="E186" s="4" t="s">
        <v>747</v>
      </c>
    </row>
    <row r="187" spans="1:5" ht="51.95" customHeight="1" x14ac:dyDescent="0.2">
      <c r="A187" s="4" t="s">
        <v>2030</v>
      </c>
      <c r="B187" s="4" t="s">
        <v>327</v>
      </c>
      <c r="C187" s="3" t="s">
        <v>91</v>
      </c>
      <c r="D187" s="76" t="s">
        <v>685</v>
      </c>
      <c r="E187" s="4" t="s">
        <v>747</v>
      </c>
    </row>
    <row r="188" spans="1:5" ht="51.95" customHeight="1" x14ac:dyDescent="0.2">
      <c r="A188" s="4" t="s">
        <v>2031</v>
      </c>
      <c r="B188" s="4" t="s">
        <v>325</v>
      </c>
      <c r="C188" s="3" t="s">
        <v>91</v>
      </c>
      <c r="D188" s="76" t="s">
        <v>754</v>
      </c>
      <c r="E188" s="4" t="s">
        <v>747</v>
      </c>
    </row>
    <row r="189" spans="1:5" ht="51.95" customHeight="1" x14ac:dyDescent="0.2">
      <c r="A189" s="4" t="s">
        <v>2032</v>
      </c>
      <c r="B189" s="4" t="s">
        <v>323</v>
      </c>
      <c r="C189" s="3" t="s">
        <v>91</v>
      </c>
      <c r="D189" s="76" t="s">
        <v>717</v>
      </c>
      <c r="E189" s="4" t="s">
        <v>747</v>
      </c>
    </row>
    <row r="190" spans="1:5" ht="51.95" customHeight="1" x14ac:dyDescent="0.2">
      <c r="A190" s="4" t="s">
        <v>2033</v>
      </c>
      <c r="B190" s="4" t="s">
        <v>114</v>
      </c>
      <c r="C190" s="3" t="s">
        <v>91</v>
      </c>
      <c r="D190" s="76" t="s">
        <v>694</v>
      </c>
      <c r="E190" s="4" t="s">
        <v>747</v>
      </c>
    </row>
    <row r="191" spans="1:5" ht="51.95" customHeight="1" x14ac:dyDescent="0.2">
      <c r="A191" s="4" t="s">
        <v>2034</v>
      </c>
      <c r="B191" s="4" t="s">
        <v>321</v>
      </c>
      <c r="C191" s="3" t="s">
        <v>91</v>
      </c>
      <c r="D191" s="76" t="s">
        <v>696</v>
      </c>
      <c r="E191" s="4" t="s">
        <v>747</v>
      </c>
    </row>
    <row r="192" spans="1:5" ht="51.95" customHeight="1" x14ac:dyDescent="0.2">
      <c r="A192" s="4" t="s">
        <v>2035</v>
      </c>
      <c r="B192" s="4" t="s">
        <v>319</v>
      </c>
      <c r="C192" s="3" t="s">
        <v>91</v>
      </c>
      <c r="D192" s="76" t="s">
        <v>753</v>
      </c>
      <c r="E192" s="4" t="s">
        <v>747</v>
      </c>
    </row>
    <row r="193" spans="1:5" ht="51.95" customHeight="1" x14ac:dyDescent="0.2">
      <c r="A193" s="4" t="s">
        <v>2036</v>
      </c>
      <c r="B193" s="4" t="s">
        <v>317</v>
      </c>
      <c r="C193" s="3" t="s">
        <v>91</v>
      </c>
      <c r="D193" s="76" t="s">
        <v>684</v>
      </c>
      <c r="E193" s="4" t="s">
        <v>747</v>
      </c>
    </row>
    <row r="194" spans="1:5" ht="51.95" customHeight="1" x14ac:dyDescent="0.2">
      <c r="A194" s="4" t="s">
        <v>2037</v>
      </c>
      <c r="B194" s="4" t="s">
        <v>315</v>
      </c>
      <c r="C194" s="3" t="s">
        <v>91</v>
      </c>
      <c r="D194" s="76" t="s">
        <v>677</v>
      </c>
      <c r="E194" s="4" t="s">
        <v>747</v>
      </c>
    </row>
    <row r="195" spans="1:5" ht="51.95" customHeight="1" x14ac:dyDescent="0.2">
      <c r="A195" s="4" t="s">
        <v>2038</v>
      </c>
      <c r="B195" s="4" t="s">
        <v>313</v>
      </c>
      <c r="C195" s="3" t="s">
        <v>91</v>
      </c>
      <c r="D195" s="76" t="s">
        <v>679</v>
      </c>
      <c r="E195" s="4" t="s">
        <v>747</v>
      </c>
    </row>
    <row r="196" spans="1:5" ht="51.95" customHeight="1" x14ac:dyDescent="0.2">
      <c r="A196" s="4" t="s">
        <v>2039</v>
      </c>
      <c r="B196" s="4" t="s">
        <v>311</v>
      </c>
      <c r="C196" s="3" t="s">
        <v>88</v>
      </c>
      <c r="D196" s="80">
        <f>36.61+1.92+9.68+37.28</f>
        <v>85.490000000000009</v>
      </c>
      <c r="E196" s="69" t="s">
        <v>2228</v>
      </c>
    </row>
    <row r="197" spans="1:5" ht="39" customHeight="1" x14ac:dyDescent="0.2">
      <c r="A197" s="4" t="s">
        <v>2040</v>
      </c>
      <c r="B197" s="4" t="s">
        <v>309</v>
      </c>
      <c r="C197" s="3" t="s">
        <v>88</v>
      </c>
      <c r="D197" s="76" t="s">
        <v>751</v>
      </c>
      <c r="E197" s="4" t="s">
        <v>747</v>
      </c>
    </row>
    <row r="198" spans="1:5" ht="39" customHeight="1" x14ac:dyDescent="0.2">
      <c r="A198" s="4" t="s">
        <v>2041</v>
      </c>
      <c r="B198" s="4" t="s">
        <v>307</v>
      </c>
      <c r="C198" s="3" t="s">
        <v>88</v>
      </c>
      <c r="D198" s="76" t="s">
        <v>750</v>
      </c>
      <c r="E198" s="4" t="s">
        <v>747</v>
      </c>
    </row>
    <row r="199" spans="1:5" ht="39" customHeight="1" x14ac:dyDescent="0.2">
      <c r="A199" s="4" t="s">
        <v>2042</v>
      </c>
      <c r="B199" s="4" t="s">
        <v>305</v>
      </c>
      <c r="C199" s="3" t="s">
        <v>88</v>
      </c>
      <c r="D199" s="76">
        <f>48.98+17.4</f>
        <v>66.38</v>
      </c>
      <c r="E199" s="4" t="s">
        <v>2168</v>
      </c>
    </row>
    <row r="200" spans="1:5" ht="39" customHeight="1" x14ac:dyDescent="0.2">
      <c r="A200" s="4" t="s">
        <v>2043</v>
      </c>
      <c r="B200" s="4" t="s">
        <v>303</v>
      </c>
      <c r="C200" s="3" t="s">
        <v>91</v>
      </c>
      <c r="D200" s="76" t="s">
        <v>696</v>
      </c>
      <c r="E200" s="4" t="s">
        <v>747</v>
      </c>
    </row>
    <row r="201" spans="1:5" ht="51.95" customHeight="1" x14ac:dyDescent="0.2">
      <c r="A201" s="4" t="s">
        <v>2044</v>
      </c>
      <c r="B201" s="69" t="s">
        <v>301</v>
      </c>
      <c r="C201" s="74" t="s">
        <v>91</v>
      </c>
      <c r="D201" s="80">
        <v>13</v>
      </c>
      <c r="E201" s="69" t="s">
        <v>747</v>
      </c>
    </row>
    <row r="202" spans="1:5" ht="51.95" customHeight="1" x14ac:dyDescent="0.2">
      <c r="A202" s="4" t="s">
        <v>2045</v>
      </c>
      <c r="B202" s="4" t="s">
        <v>299</v>
      </c>
      <c r="C202" s="3" t="s">
        <v>91</v>
      </c>
      <c r="D202" s="76" t="s">
        <v>677</v>
      </c>
      <c r="E202" s="4" t="s">
        <v>747</v>
      </c>
    </row>
    <row r="203" spans="1:5" ht="39" customHeight="1" x14ac:dyDescent="0.2">
      <c r="A203" s="4" t="s">
        <v>2046</v>
      </c>
      <c r="B203" s="4" t="s">
        <v>297</v>
      </c>
      <c r="C203" s="3" t="s">
        <v>85</v>
      </c>
      <c r="D203" s="80">
        <v>16</v>
      </c>
      <c r="E203" s="4" t="s">
        <v>747</v>
      </c>
    </row>
    <row r="204" spans="1:5" ht="39" customHeight="1" x14ac:dyDescent="0.2">
      <c r="A204" s="4" t="s">
        <v>2047</v>
      </c>
      <c r="B204" s="4" t="s">
        <v>295</v>
      </c>
      <c r="C204" s="3" t="s">
        <v>91</v>
      </c>
      <c r="D204" s="76" t="s">
        <v>698</v>
      </c>
      <c r="E204" s="4" t="s">
        <v>747</v>
      </c>
    </row>
    <row r="205" spans="1:5" ht="39" customHeight="1" x14ac:dyDescent="0.2">
      <c r="A205" s="4" t="s">
        <v>2048</v>
      </c>
      <c r="B205" s="4" t="s">
        <v>293</v>
      </c>
      <c r="C205" s="3" t="s">
        <v>91</v>
      </c>
      <c r="D205" s="76" t="s">
        <v>748</v>
      </c>
      <c r="E205" s="4" t="s">
        <v>747</v>
      </c>
    </row>
    <row r="206" spans="1:5" ht="51.95" customHeight="1" x14ac:dyDescent="0.2">
      <c r="A206" s="4" t="s">
        <v>2049</v>
      </c>
      <c r="B206" s="4" t="s">
        <v>291</v>
      </c>
      <c r="C206" s="3" t="s">
        <v>85</v>
      </c>
      <c r="D206" s="76" t="s">
        <v>679</v>
      </c>
      <c r="E206" s="4" t="s">
        <v>747</v>
      </c>
    </row>
    <row r="207" spans="1:5" ht="24" customHeight="1" x14ac:dyDescent="0.2">
      <c r="A207" s="55" t="s">
        <v>459</v>
      </c>
      <c r="B207" s="55" t="s">
        <v>290</v>
      </c>
      <c r="C207" s="14"/>
      <c r="D207" s="77"/>
      <c r="E207" s="55"/>
    </row>
    <row r="208" spans="1:5" s="63" customFormat="1" ht="24" customHeight="1" x14ac:dyDescent="0.2">
      <c r="A208" s="4" t="s">
        <v>455</v>
      </c>
      <c r="B208" s="4" t="s">
        <v>288</v>
      </c>
      <c r="C208" s="3" t="s">
        <v>85</v>
      </c>
      <c r="D208" s="76" t="s">
        <v>694</v>
      </c>
      <c r="E208" s="4" t="s">
        <v>739</v>
      </c>
    </row>
    <row r="209" spans="1:5" ht="24" customHeight="1" x14ac:dyDescent="0.2">
      <c r="A209" s="4" t="s">
        <v>1923</v>
      </c>
      <c r="B209" s="4" t="s">
        <v>286</v>
      </c>
      <c r="C209" s="3" t="s">
        <v>91</v>
      </c>
      <c r="D209" s="76" t="s">
        <v>746</v>
      </c>
      <c r="E209" s="4" t="s">
        <v>745</v>
      </c>
    </row>
    <row r="210" spans="1:5" ht="65.099999999999994" customHeight="1" x14ac:dyDescent="0.2">
      <c r="A210" s="4" t="s">
        <v>2050</v>
      </c>
      <c r="B210" s="4" t="s">
        <v>284</v>
      </c>
      <c r="C210" s="3" t="s">
        <v>88</v>
      </c>
      <c r="D210" s="76" t="s">
        <v>744</v>
      </c>
      <c r="E210" s="4" t="s">
        <v>743</v>
      </c>
    </row>
    <row r="211" spans="1:5" ht="39" customHeight="1" x14ac:dyDescent="0.2">
      <c r="A211" s="4" t="s">
        <v>2051</v>
      </c>
      <c r="B211" s="4" t="s">
        <v>282</v>
      </c>
      <c r="C211" s="3" t="s">
        <v>88</v>
      </c>
      <c r="D211" s="76" t="s">
        <v>742</v>
      </c>
      <c r="E211" s="4" t="s">
        <v>671</v>
      </c>
    </row>
    <row r="212" spans="1:5" ht="39" customHeight="1" x14ac:dyDescent="0.2">
      <c r="A212" s="4" t="s">
        <v>2052</v>
      </c>
      <c r="B212" s="4" t="s">
        <v>280</v>
      </c>
      <c r="C212" s="3" t="s">
        <v>88</v>
      </c>
      <c r="D212" s="76" t="s">
        <v>741</v>
      </c>
      <c r="E212" s="4" t="s">
        <v>739</v>
      </c>
    </row>
    <row r="213" spans="1:5" ht="39" customHeight="1" x14ac:dyDescent="0.2">
      <c r="A213" s="4" t="s">
        <v>2053</v>
      </c>
      <c r="B213" s="4" t="s">
        <v>278</v>
      </c>
      <c r="C213" s="3" t="s">
        <v>88</v>
      </c>
      <c r="D213" s="76" t="s">
        <v>740</v>
      </c>
      <c r="E213" s="4" t="s">
        <v>739</v>
      </c>
    </row>
    <row r="214" spans="1:5" ht="39" customHeight="1" x14ac:dyDescent="0.2">
      <c r="A214" s="55">
        <v>11</v>
      </c>
      <c r="B214" s="55" t="s">
        <v>34</v>
      </c>
      <c r="C214" s="14"/>
      <c r="D214" s="77"/>
      <c r="E214" s="55"/>
    </row>
    <row r="215" spans="1:5" ht="39" customHeight="1" x14ac:dyDescent="0.2">
      <c r="A215" s="4" t="s">
        <v>448</v>
      </c>
      <c r="B215" s="4" t="s">
        <v>1655</v>
      </c>
      <c r="C215" s="3" t="s">
        <v>91</v>
      </c>
      <c r="D215" s="76" t="s">
        <v>685</v>
      </c>
      <c r="E215" s="4" t="s">
        <v>738</v>
      </c>
    </row>
    <row r="216" spans="1:5" ht="24" customHeight="1" x14ac:dyDescent="0.2">
      <c r="A216" s="4" t="s">
        <v>2054</v>
      </c>
      <c r="B216" s="4" t="s">
        <v>1653</v>
      </c>
      <c r="C216" s="3" t="s">
        <v>91</v>
      </c>
      <c r="D216" s="76" t="s">
        <v>694</v>
      </c>
      <c r="E216" s="4" t="s">
        <v>738</v>
      </c>
    </row>
    <row r="217" spans="1:5" ht="39" customHeight="1" x14ac:dyDescent="0.2">
      <c r="A217" s="4" t="s">
        <v>2055</v>
      </c>
      <c r="B217" s="4" t="s">
        <v>275</v>
      </c>
      <c r="C217" s="3" t="s">
        <v>91</v>
      </c>
      <c r="D217" s="76" t="s">
        <v>685</v>
      </c>
      <c r="E217" s="4" t="s">
        <v>738</v>
      </c>
    </row>
    <row r="218" spans="1:5" ht="26.1" customHeight="1" x14ac:dyDescent="0.2">
      <c r="A218" s="4" t="s">
        <v>2056</v>
      </c>
      <c r="B218" s="4" t="s">
        <v>273</v>
      </c>
      <c r="C218" s="3" t="s">
        <v>91</v>
      </c>
      <c r="D218" s="76" t="s">
        <v>685</v>
      </c>
      <c r="E218" s="4" t="s">
        <v>738</v>
      </c>
    </row>
    <row r="219" spans="1:5" ht="26.1" customHeight="1" x14ac:dyDescent="0.2">
      <c r="A219" s="4" t="s">
        <v>2057</v>
      </c>
      <c r="B219" s="4" t="s">
        <v>271</v>
      </c>
      <c r="C219" s="3" t="s">
        <v>91</v>
      </c>
      <c r="D219" s="76" t="s">
        <v>685</v>
      </c>
      <c r="E219" s="4" t="s">
        <v>738</v>
      </c>
    </row>
    <row r="220" spans="1:5" ht="39" customHeight="1" x14ac:dyDescent="0.2">
      <c r="A220" s="4" t="s">
        <v>2058</v>
      </c>
      <c r="B220" s="69" t="s">
        <v>2162</v>
      </c>
      <c r="C220" s="3" t="s">
        <v>91</v>
      </c>
      <c r="D220" s="80">
        <v>1</v>
      </c>
      <c r="E220" s="69" t="s">
        <v>2164</v>
      </c>
    </row>
    <row r="221" spans="1:5" ht="39" customHeight="1" x14ac:dyDescent="0.2">
      <c r="A221" s="4" t="s">
        <v>2059</v>
      </c>
      <c r="B221" s="75" t="s">
        <v>2165</v>
      </c>
      <c r="C221" s="3" t="s">
        <v>91</v>
      </c>
      <c r="D221" s="80">
        <v>2</v>
      </c>
      <c r="E221" s="69" t="s">
        <v>2163</v>
      </c>
    </row>
    <row r="222" spans="1:5" s="68" customFormat="1" ht="111.75" customHeight="1" x14ac:dyDescent="0.2">
      <c r="A222" s="4" t="s">
        <v>2060</v>
      </c>
      <c r="B222" s="69" t="s">
        <v>2157</v>
      </c>
      <c r="C222" s="74" t="s">
        <v>51</v>
      </c>
      <c r="D222" s="80">
        <f>1.32+1.41+1.02+1.14+0.9+1.74+1.74+1.62</f>
        <v>10.89</v>
      </c>
      <c r="E222" s="69" t="s">
        <v>2156</v>
      </c>
    </row>
    <row r="223" spans="1:5" ht="108" customHeight="1" x14ac:dyDescent="0.2">
      <c r="A223" s="4" t="s">
        <v>2061</v>
      </c>
      <c r="B223" s="69" t="s">
        <v>2161</v>
      </c>
      <c r="C223" s="3" t="s">
        <v>91</v>
      </c>
      <c r="D223" s="80">
        <v>8</v>
      </c>
      <c r="E223" s="69" t="s">
        <v>2159</v>
      </c>
    </row>
    <row r="224" spans="1:5" s="68" customFormat="1" ht="110.25" customHeight="1" x14ac:dyDescent="0.2">
      <c r="A224" s="4" t="s">
        <v>2062</v>
      </c>
      <c r="B224" s="4" t="s">
        <v>265</v>
      </c>
      <c r="C224" s="3" t="s">
        <v>91</v>
      </c>
      <c r="D224" s="76">
        <v>20</v>
      </c>
      <c r="E224" s="4" t="s">
        <v>738</v>
      </c>
    </row>
    <row r="225" spans="1:5" ht="39" customHeight="1" x14ac:dyDescent="0.2">
      <c r="A225" s="4" t="s">
        <v>2063</v>
      </c>
      <c r="B225" s="4" t="s">
        <v>263</v>
      </c>
      <c r="C225" s="3" t="s">
        <v>91</v>
      </c>
      <c r="D225" s="76" t="s">
        <v>677</v>
      </c>
      <c r="E225" s="4" t="s">
        <v>738</v>
      </c>
    </row>
    <row r="226" spans="1:5" ht="35.25" customHeight="1" x14ac:dyDescent="0.2">
      <c r="A226" s="4" t="s">
        <v>2154</v>
      </c>
      <c r="B226" s="4" t="s">
        <v>261</v>
      </c>
      <c r="C226" s="3" t="s">
        <v>91</v>
      </c>
      <c r="D226" s="76" t="s">
        <v>694</v>
      </c>
      <c r="E226" s="4" t="s">
        <v>738</v>
      </c>
    </row>
    <row r="227" spans="1:5" ht="26.1" customHeight="1" x14ac:dyDescent="0.2">
      <c r="A227" s="4" t="s">
        <v>2155</v>
      </c>
      <c r="B227" s="4" t="s">
        <v>259</v>
      </c>
      <c r="C227" s="3" t="s">
        <v>91</v>
      </c>
      <c r="D227" s="76" t="s">
        <v>736</v>
      </c>
      <c r="E227" s="4" t="s">
        <v>738</v>
      </c>
    </row>
    <row r="228" spans="1:5" ht="26.1" customHeight="1" x14ac:dyDescent="0.2">
      <c r="A228" s="4" t="s">
        <v>2158</v>
      </c>
      <c r="B228" s="71" t="s">
        <v>1883</v>
      </c>
      <c r="C228" s="72" t="s">
        <v>91</v>
      </c>
      <c r="D228" s="81">
        <f>4</f>
        <v>4</v>
      </c>
      <c r="E228" s="71" t="s">
        <v>2153</v>
      </c>
    </row>
    <row r="229" spans="1:5" ht="38.25" x14ac:dyDescent="0.2">
      <c r="A229" s="4" t="s">
        <v>2166</v>
      </c>
      <c r="B229" s="71" t="s">
        <v>1888</v>
      </c>
      <c r="C229" s="72" t="s">
        <v>91</v>
      </c>
      <c r="D229" s="81">
        <v>1</v>
      </c>
      <c r="E229" s="71" t="s">
        <v>2153</v>
      </c>
    </row>
    <row r="230" spans="1:5" s="61" customFormat="1" ht="39" customHeight="1" x14ac:dyDescent="0.2">
      <c r="A230" s="55">
        <v>12</v>
      </c>
      <c r="B230" s="55" t="s">
        <v>36</v>
      </c>
      <c r="C230" s="14"/>
      <c r="D230" s="77"/>
      <c r="E230" s="55"/>
    </row>
    <row r="231" spans="1:5" s="61" customFormat="1" ht="39" customHeight="1" x14ac:dyDescent="0.2">
      <c r="A231" s="55" t="s">
        <v>1657</v>
      </c>
      <c r="B231" s="55" t="s">
        <v>257</v>
      </c>
      <c r="C231" s="14"/>
      <c r="D231" s="77"/>
      <c r="E231" s="55"/>
    </row>
    <row r="232" spans="1:5" ht="24" customHeight="1" x14ac:dyDescent="0.2">
      <c r="A232" s="4" t="s">
        <v>2064</v>
      </c>
      <c r="B232" s="4" t="s">
        <v>255</v>
      </c>
      <c r="C232" s="3" t="s">
        <v>91</v>
      </c>
      <c r="D232" s="76" t="s">
        <v>677</v>
      </c>
      <c r="E232" s="4" t="s">
        <v>711</v>
      </c>
    </row>
    <row r="233" spans="1:5" ht="38.25" customHeight="1" x14ac:dyDescent="0.2">
      <c r="A233" s="4" t="s">
        <v>2065</v>
      </c>
      <c r="B233" s="4" t="s">
        <v>253</v>
      </c>
      <c r="C233" s="3" t="s">
        <v>91</v>
      </c>
      <c r="D233" s="76">
        <v>75</v>
      </c>
      <c r="E233" s="4" t="s">
        <v>2173</v>
      </c>
    </row>
    <row r="234" spans="1:5" ht="39" customHeight="1" x14ac:dyDescent="0.2">
      <c r="A234" s="4" t="s">
        <v>2066</v>
      </c>
      <c r="B234" s="4" t="s">
        <v>2170</v>
      </c>
      <c r="C234" s="3" t="s">
        <v>91</v>
      </c>
      <c r="D234" s="76">
        <v>70</v>
      </c>
      <c r="E234" s="4" t="s">
        <v>2172</v>
      </c>
    </row>
    <row r="235" spans="1:5" s="68" customFormat="1" ht="39" customHeight="1" x14ac:dyDescent="0.2">
      <c r="A235" s="4" t="s">
        <v>2067</v>
      </c>
      <c r="B235" s="4" t="s">
        <v>2171</v>
      </c>
      <c r="C235" s="3" t="s">
        <v>91</v>
      </c>
      <c r="D235" s="76">
        <v>48</v>
      </c>
      <c r="E235" s="4" t="s">
        <v>2188</v>
      </c>
    </row>
    <row r="236" spans="1:5" s="68" customFormat="1" ht="39" customHeight="1" x14ac:dyDescent="0.2">
      <c r="A236" s="4" t="s">
        <v>2068</v>
      </c>
      <c r="B236" s="4" t="s">
        <v>251</v>
      </c>
      <c r="C236" s="3" t="s">
        <v>91</v>
      </c>
      <c r="D236" s="76" t="s">
        <v>721</v>
      </c>
      <c r="E236" s="4" t="s">
        <v>711</v>
      </c>
    </row>
    <row r="237" spans="1:5" ht="39" customHeight="1" x14ac:dyDescent="0.2">
      <c r="A237" s="4" t="s">
        <v>2069</v>
      </c>
      <c r="B237" s="4" t="s">
        <v>249</v>
      </c>
      <c r="C237" s="3" t="s">
        <v>91</v>
      </c>
      <c r="D237" s="76" t="s">
        <v>680</v>
      </c>
      <c r="E237" s="4" t="s">
        <v>2174</v>
      </c>
    </row>
    <row r="238" spans="1:5" ht="26.1" customHeight="1" x14ac:dyDescent="0.2">
      <c r="A238" s="4" t="s">
        <v>2070</v>
      </c>
      <c r="B238" s="4" t="s">
        <v>247</v>
      </c>
      <c r="C238" s="3" t="s">
        <v>91</v>
      </c>
      <c r="D238" s="76" t="s">
        <v>736</v>
      </c>
      <c r="E238" s="4" t="s">
        <v>711</v>
      </c>
    </row>
    <row r="239" spans="1:5" ht="39" customHeight="1" x14ac:dyDescent="0.2">
      <c r="A239" s="4" t="s">
        <v>2071</v>
      </c>
      <c r="B239" s="4" t="s">
        <v>245</v>
      </c>
      <c r="C239" s="3" t="s">
        <v>91</v>
      </c>
      <c r="D239" s="76" t="s">
        <v>677</v>
      </c>
      <c r="E239" s="4" t="s">
        <v>711</v>
      </c>
    </row>
    <row r="240" spans="1:5" ht="39" customHeight="1" x14ac:dyDescent="0.2">
      <c r="A240" s="4" t="s">
        <v>2072</v>
      </c>
      <c r="B240" s="4" t="s">
        <v>243</v>
      </c>
      <c r="C240" s="3" t="s">
        <v>91</v>
      </c>
      <c r="D240" s="76" t="s">
        <v>677</v>
      </c>
      <c r="E240" s="4" t="s">
        <v>711</v>
      </c>
    </row>
    <row r="241" spans="1:5" ht="39" customHeight="1" x14ac:dyDescent="0.2">
      <c r="A241" s="4" t="s">
        <v>2073</v>
      </c>
      <c r="B241" s="4" t="s">
        <v>241</v>
      </c>
      <c r="C241" s="3" t="s">
        <v>91</v>
      </c>
      <c r="D241" s="76" t="s">
        <v>736</v>
      </c>
      <c r="E241" s="4" t="s">
        <v>711</v>
      </c>
    </row>
    <row r="242" spans="1:5" ht="39" customHeight="1" x14ac:dyDescent="0.2">
      <c r="A242" s="4" t="s">
        <v>2074</v>
      </c>
      <c r="B242" s="4" t="s">
        <v>239</v>
      </c>
      <c r="C242" s="3" t="s">
        <v>91</v>
      </c>
      <c r="D242" s="76">
        <v>75</v>
      </c>
      <c r="E242" s="4" t="s">
        <v>2175</v>
      </c>
    </row>
    <row r="243" spans="1:5" ht="39" customHeight="1" x14ac:dyDescent="0.2">
      <c r="A243" s="4" t="s">
        <v>2075</v>
      </c>
      <c r="B243" s="4" t="s">
        <v>237</v>
      </c>
      <c r="C243" s="3" t="s">
        <v>91</v>
      </c>
      <c r="D243" s="76">
        <v>44</v>
      </c>
      <c r="E243" s="4" t="s">
        <v>2189</v>
      </c>
    </row>
    <row r="244" spans="1:5" ht="39" customHeight="1" x14ac:dyDescent="0.2">
      <c r="A244" s="4" t="s">
        <v>2076</v>
      </c>
      <c r="B244" s="4" t="s">
        <v>235</v>
      </c>
      <c r="C244" s="3" t="s">
        <v>91</v>
      </c>
      <c r="D244" s="81" t="s">
        <v>685</v>
      </c>
      <c r="E244" s="4" t="s">
        <v>711</v>
      </c>
    </row>
    <row r="245" spans="1:5" ht="39" customHeight="1" x14ac:dyDescent="0.2">
      <c r="A245" s="4" t="s">
        <v>2077</v>
      </c>
      <c r="B245" s="4" t="s">
        <v>233</v>
      </c>
      <c r="C245" s="3" t="s">
        <v>91</v>
      </c>
      <c r="D245" s="78">
        <v>11</v>
      </c>
      <c r="E245" s="4" t="s">
        <v>2176</v>
      </c>
    </row>
    <row r="246" spans="1:5" ht="39" customHeight="1" x14ac:dyDescent="0.2">
      <c r="A246" s="4" t="s">
        <v>2078</v>
      </c>
      <c r="B246" s="4" t="s">
        <v>2177</v>
      </c>
      <c r="C246" s="3" t="s">
        <v>91</v>
      </c>
      <c r="D246" s="78">
        <v>28</v>
      </c>
      <c r="E246" s="4" t="s">
        <v>2178</v>
      </c>
    </row>
    <row r="247" spans="1:5" s="68" customFormat="1" ht="39" customHeight="1" x14ac:dyDescent="0.2">
      <c r="A247" s="4" t="s">
        <v>2079</v>
      </c>
      <c r="B247" s="4" t="s">
        <v>2184</v>
      </c>
      <c r="C247" s="3" t="s">
        <v>91</v>
      </c>
      <c r="D247" s="78">
        <v>3</v>
      </c>
      <c r="E247" s="4" t="s">
        <v>2186</v>
      </c>
    </row>
    <row r="248" spans="1:5" s="68" customFormat="1" ht="39" customHeight="1" x14ac:dyDescent="0.2">
      <c r="A248" s="4" t="s">
        <v>2080</v>
      </c>
      <c r="B248" s="4" t="s">
        <v>2190</v>
      </c>
      <c r="C248" s="3" t="s">
        <v>91</v>
      </c>
      <c r="D248" s="76">
        <v>1</v>
      </c>
      <c r="E248" s="4" t="s">
        <v>711</v>
      </c>
    </row>
    <row r="249" spans="1:5" ht="26.1" customHeight="1" x14ac:dyDescent="0.2">
      <c r="A249" s="4" t="s">
        <v>2081</v>
      </c>
      <c r="B249" s="4" t="s">
        <v>227</v>
      </c>
      <c r="C249" s="3" t="s">
        <v>85</v>
      </c>
      <c r="D249" s="76" t="s">
        <v>678</v>
      </c>
      <c r="E249" s="4" t="s">
        <v>711</v>
      </c>
    </row>
    <row r="250" spans="1:5" ht="39" customHeight="1" x14ac:dyDescent="0.2">
      <c r="A250" s="4" t="s">
        <v>2082</v>
      </c>
      <c r="B250" s="4" t="s">
        <v>225</v>
      </c>
      <c r="C250" s="3" t="s">
        <v>88</v>
      </c>
      <c r="D250" s="76" t="s">
        <v>733</v>
      </c>
      <c r="E250" s="4" t="s">
        <v>711</v>
      </c>
    </row>
    <row r="251" spans="1:5" ht="39" customHeight="1" x14ac:dyDescent="0.2">
      <c r="A251" s="4" t="s">
        <v>2083</v>
      </c>
      <c r="B251" s="4" t="s">
        <v>223</v>
      </c>
      <c r="C251" s="3" t="s">
        <v>88</v>
      </c>
      <c r="D251" s="76" t="s">
        <v>732</v>
      </c>
      <c r="E251" s="4" t="s">
        <v>731</v>
      </c>
    </row>
    <row r="252" spans="1:5" x14ac:dyDescent="0.2">
      <c r="A252" s="4" t="s">
        <v>2084</v>
      </c>
      <c r="B252" s="4" t="s">
        <v>221</v>
      </c>
      <c r="C252" s="3" t="s">
        <v>76</v>
      </c>
      <c r="D252" s="76" t="s">
        <v>730</v>
      </c>
      <c r="E252" s="4" t="s">
        <v>729</v>
      </c>
    </row>
    <row r="253" spans="1:5" ht="38.25" x14ac:dyDescent="0.2">
      <c r="A253" s="4" t="s">
        <v>2085</v>
      </c>
      <c r="B253" s="4" t="s">
        <v>219</v>
      </c>
      <c r="C253" s="3" t="s">
        <v>88</v>
      </c>
      <c r="D253" s="76" t="s">
        <v>728</v>
      </c>
      <c r="E253" s="4" t="s">
        <v>727</v>
      </c>
    </row>
    <row r="254" spans="1:5" ht="26.1" customHeight="1" x14ac:dyDescent="0.2">
      <c r="A254" s="4" t="s">
        <v>2086</v>
      </c>
      <c r="B254" s="4" t="s">
        <v>217</v>
      </c>
      <c r="C254" s="3" t="s">
        <v>88</v>
      </c>
      <c r="D254" s="76" t="s">
        <v>726</v>
      </c>
      <c r="E254" s="4" t="s">
        <v>725</v>
      </c>
    </row>
    <row r="255" spans="1:5" ht="39" customHeight="1" x14ac:dyDescent="0.2">
      <c r="A255" s="4" t="s">
        <v>2087</v>
      </c>
      <c r="B255" s="4" t="s">
        <v>215</v>
      </c>
      <c r="C255" s="3" t="s">
        <v>88</v>
      </c>
      <c r="D255" s="76" t="s">
        <v>724</v>
      </c>
      <c r="E255" s="4" t="s">
        <v>711</v>
      </c>
    </row>
    <row r="256" spans="1:5" ht="39" customHeight="1" x14ac:dyDescent="0.2">
      <c r="A256" s="4" t="s">
        <v>2088</v>
      </c>
      <c r="B256" s="4" t="s">
        <v>213</v>
      </c>
      <c r="C256" s="3" t="s">
        <v>88</v>
      </c>
      <c r="D256" s="76" t="s">
        <v>723</v>
      </c>
      <c r="E256" s="4" t="s">
        <v>722</v>
      </c>
    </row>
    <row r="257" spans="1:5" ht="30" customHeight="1" x14ac:dyDescent="0.2">
      <c r="A257" s="4" t="s">
        <v>2089</v>
      </c>
      <c r="B257" s="4" t="s">
        <v>211</v>
      </c>
      <c r="C257" s="3" t="s">
        <v>85</v>
      </c>
      <c r="D257" s="76" t="s">
        <v>721</v>
      </c>
      <c r="E257" s="4" t="s">
        <v>711</v>
      </c>
    </row>
    <row r="258" spans="1:5" ht="39" customHeight="1" x14ac:dyDescent="0.2">
      <c r="A258" s="4" t="s">
        <v>2090</v>
      </c>
      <c r="B258" s="4" t="s">
        <v>209</v>
      </c>
      <c r="C258" s="3" t="s">
        <v>91</v>
      </c>
      <c r="D258" s="76" t="s">
        <v>679</v>
      </c>
      <c r="E258" s="4" t="s">
        <v>711</v>
      </c>
    </row>
    <row r="259" spans="1:5" ht="25.5" x14ac:dyDescent="0.2">
      <c r="A259" s="4" t="s">
        <v>2091</v>
      </c>
      <c r="B259" s="4" t="s">
        <v>207</v>
      </c>
      <c r="C259" s="3" t="s">
        <v>85</v>
      </c>
      <c r="D259" s="76" t="s">
        <v>680</v>
      </c>
      <c r="E259" s="4" t="s">
        <v>711</v>
      </c>
    </row>
    <row r="260" spans="1:5" ht="26.1" customHeight="1" x14ac:dyDescent="0.2">
      <c r="A260" s="4" t="s">
        <v>2092</v>
      </c>
      <c r="B260" s="4" t="s">
        <v>205</v>
      </c>
      <c r="C260" s="3" t="s">
        <v>91</v>
      </c>
      <c r="D260" s="76">
        <v>16</v>
      </c>
      <c r="E260" s="4" t="s">
        <v>711</v>
      </c>
    </row>
    <row r="261" spans="1:5" ht="25.5" x14ac:dyDescent="0.2">
      <c r="A261" s="4" t="s">
        <v>2093</v>
      </c>
      <c r="B261" s="4" t="s">
        <v>203</v>
      </c>
      <c r="C261" s="3" t="s">
        <v>91</v>
      </c>
      <c r="D261" s="76">
        <v>15</v>
      </c>
      <c r="E261" s="4" t="s">
        <v>711</v>
      </c>
    </row>
    <row r="262" spans="1:5" ht="26.1" customHeight="1" x14ac:dyDescent="0.2">
      <c r="A262" s="4" t="s">
        <v>2094</v>
      </c>
      <c r="B262" s="4" t="s">
        <v>199</v>
      </c>
      <c r="C262" s="3" t="s">
        <v>91</v>
      </c>
      <c r="D262" s="76">
        <v>9</v>
      </c>
      <c r="E262" s="4" t="s">
        <v>711</v>
      </c>
    </row>
    <row r="263" spans="1:5" ht="26.1" customHeight="1" x14ac:dyDescent="0.2">
      <c r="A263" s="4" t="s">
        <v>2095</v>
      </c>
      <c r="B263" s="4" t="s">
        <v>197</v>
      </c>
      <c r="C263" s="3" t="s">
        <v>91</v>
      </c>
      <c r="D263" s="76">
        <v>14</v>
      </c>
      <c r="E263" s="4" t="s">
        <v>711</v>
      </c>
    </row>
    <row r="264" spans="1:5" ht="26.1" customHeight="1" x14ac:dyDescent="0.2">
      <c r="A264" s="4" t="s">
        <v>2096</v>
      </c>
      <c r="B264" s="4" t="s">
        <v>195</v>
      </c>
      <c r="C264" s="3" t="s">
        <v>91</v>
      </c>
      <c r="D264" s="76">
        <v>3</v>
      </c>
      <c r="E264" s="4" t="s">
        <v>711</v>
      </c>
    </row>
    <row r="265" spans="1:5" ht="26.1" customHeight="1" x14ac:dyDescent="0.2">
      <c r="A265" s="4" t="s">
        <v>2097</v>
      </c>
      <c r="B265" s="4" t="s">
        <v>193</v>
      </c>
      <c r="C265" s="3" t="s">
        <v>91</v>
      </c>
      <c r="D265" s="76">
        <v>2</v>
      </c>
      <c r="E265" s="4" t="s">
        <v>711</v>
      </c>
    </row>
    <row r="266" spans="1:5" ht="26.1" customHeight="1" x14ac:dyDescent="0.2">
      <c r="A266" s="4" t="s">
        <v>2098</v>
      </c>
      <c r="B266" s="4" t="s">
        <v>191</v>
      </c>
      <c r="C266" s="3" t="s">
        <v>91</v>
      </c>
      <c r="D266" s="76" t="s">
        <v>677</v>
      </c>
      <c r="E266" s="4" t="s">
        <v>711</v>
      </c>
    </row>
    <row r="267" spans="1:5" ht="42.75" customHeight="1" x14ac:dyDescent="0.2">
      <c r="A267" s="4" t="s">
        <v>2099</v>
      </c>
      <c r="B267" s="4" t="s">
        <v>189</v>
      </c>
      <c r="C267" s="3" t="s">
        <v>91</v>
      </c>
      <c r="D267" s="76" t="s">
        <v>677</v>
      </c>
      <c r="E267" s="4" t="s">
        <v>711</v>
      </c>
    </row>
    <row r="268" spans="1:5" ht="51.95" customHeight="1" x14ac:dyDescent="0.2">
      <c r="A268" s="4" t="s">
        <v>2100</v>
      </c>
      <c r="B268" s="4" t="s">
        <v>187</v>
      </c>
      <c r="C268" s="3" t="s">
        <v>91</v>
      </c>
      <c r="D268" s="76" t="s">
        <v>677</v>
      </c>
      <c r="E268" s="4" t="s">
        <v>711</v>
      </c>
    </row>
    <row r="269" spans="1:5" ht="45" customHeight="1" x14ac:dyDescent="0.2">
      <c r="A269" s="4" t="s">
        <v>2101</v>
      </c>
      <c r="B269" s="4" t="s">
        <v>185</v>
      </c>
      <c r="C269" s="3" t="s">
        <v>88</v>
      </c>
      <c r="D269" s="76" t="s">
        <v>716</v>
      </c>
      <c r="E269" s="4" t="s">
        <v>715</v>
      </c>
    </row>
    <row r="270" spans="1:5" ht="51.95" customHeight="1" x14ac:dyDescent="0.2">
      <c r="A270" s="4" t="s">
        <v>2102</v>
      </c>
      <c r="B270" s="4" t="s">
        <v>183</v>
      </c>
      <c r="C270" s="3" t="s">
        <v>88</v>
      </c>
      <c r="D270" s="76" t="s">
        <v>714</v>
      </c>
      <c r="E270" s="4" t="s">
        <v>713</v>
      </c>
    </row>
    <row r="271" spans="1:5" ht="51.95" customHeight="1" x14ac:dyDescent="0.2">
      <c r="A271" s="4" t="s">
        <v>2103</v>
      </c>
      <c r="B271" s="4" t="s">
        <v>181</v>
      </c>
      <c r="C271" s="3" t="s">
        <v>88</v>
      </c>
      <c r="D271" s="76" t="s">
        <v>712</v>
      </c>
      <c r="E271" s="4" t="s">
        <v>711</v>
      </c>
    </row>
    <row r="272" spans="1:5" ht="51.95" customHeight="1" x14ac:dyDescent="0.2">
      <c r="A272" s="4" t="s">
        <v>2179</v>
      </c>
      <c r="B272" s="71" t="s">
        <v>179</v>
      </c>
      <c r="C272" s="72" t="s">
        <v>91</v>
      </c>
      <c r="D272" s="81" t="s">
        <v>677</v>
      </c>
      <c r="E272" s="71" t="s">
        <v>711</v>
      </c>
    </row>
    <row r="273" spans="1:5" ht="51" x14ac:dyDescent="0.2">
      <c r="A273" s="4" t="s">
        <v>2180</v>
      </c>
      <c r="B273" s="4" t="s">
        <v>177</v>
      </c>
      <c r="C273" s="3" t="s">
        <v>85</v>
      </c>
      <c r="D273" s="76" t="s">
        <v>677</v>
      </c>
      <c r="E273" s="4" t="s">
        <v>711</v>
      </c>
    </row>
    <row r="274" spans="1:5" ht="26.1" customHeight="1" x14ac:dyDescent="0.2">
      <c r="A274" s="4" t="s">
        <v>2181</v>
      </c>
      <c r="B274" s="71" t="s">
        <v>1876</v>
      </c>
      <c r="C274" s="70" t="s">
        <v>85</v>
      </c>
      <c r="D274" s="81">
        <v>4</v>
      </c>
      <c r="E274" s="71" t="s">
        <v>711</v>
      </c>
    </row>
    <row r="275" spans="1:5" ht="25.5" x14ac:dyDescent="0.2">
      <c r="A275" s="4" t="s">
        <v>2182</v>
      </c>
      <c r="B275" s="71" t="s">
        <v>1879</v>
      </c>
      <c r="C275" s="70" t="s">
        <v>91</v>
      </c>
      <c r="D275" s="81">
        <v>11</v>
      </c>
      <c r="E275" s="71" t="s">
        <v>711</v>
      </c>
    </row>
    <row r="276" spans="1:5" s="60" customFormat="1" ht="27" customHeight="1" x14ac:dyDescent="0.2">
      <c r="A276" s="4" t="s">
        <v>2183</v>
      </c>
      <c r="B276" s="71" t="s">
        <v>1880</v>
      </c>
      <c r="C276" s="70" t="s">
        <v>91</v>
      </c>
      <c r="D276" s="81">
        <v>6</v>
      </c>
      <c r="E276" s="71" t="s">
        <v>711</v>
      </c>
    </row>
    <row r="277" spans="1:5" s="60" customFormat="1" ht="30" customHeight="1" x14ac:dyDescent="0.2">
      <c r="A277" s="4" t="s">
        <v>2187</v>
      </c>
      <c r="B277" s="71" t="s">
        <v>1881</v>
      </c>
      <c r="C277" s="70" t="s">
        <v>91</v>
      </c>
      <c r="D277" s="81">
        <v>1</v>
      </c>
      <c r="E277" s="71" t="s">
        <v>711</v>
      </c>
    </row>
    <row r="278" spans="1:5" s="60" customFormat="1" ht="30" customHeight="1" x14ac:dyDescent="0.2">
      <c r="A278" s="73" t="s">
        <v>2204</v>
      </c>
      <c r="B278" s="55" t="s">
        <v>176</v>
      </c>
      <c r="C278" s="14"/>
      <c r="D278" s="77"/>
      <c r="E278" s="55"/>
    </row>
    <row r="279" spans="1:5" s="62" customFormat="1" ht="30" customHeight="1" x14ac:dyDescent="0.2">
      <c r="A279" s="4" t="s">
        <v>2205</v>
      </c>
      <c r="B279" s="4" t="s">
        <v>174</v>
      </c>
      <c r="C279" s="3" t="s">
        <v>85</v>
      </c>
      <c r="D279" s="76" t="s">
        <v>710</v>
      </c>
      <c r="E279" s="4" t="s">
        <v>703</v>
      </c>
    </row>
    <row r="280" spans="1:5" ht="24" customHeight="1" x14ac:dyDescent="0.2">
      <c r="A280" s="4" t="s">
        <v>2206</v>
      </c>
      <c r="B280" s="4" t="s">
        <v>172</v>
      </c>
      <c r="C280" s="3" t="s">
        <v>85</v>
      </c>
      <c r="D280" s="76" t="s">
        <v>677</v>
      </c>
      <c r="E280" s="4" t="s">
        <v>703</v>
      </c>
    </row>
    <row r="281" spans="1:5" ht="24" customHeight="1" x14ac:dyDescent="0.2">
      <c r="A281" s="4" t="s">
        <v>2207</v>
      </c>
      <c r="B281" s="4" t="s">
        <v>170</v>
      </c>
      <c r="C281" s="3" t="s">
        <v>88</v>
      </c>
      <c r="D281" s="76" t="s">
        <v>709</v>
      </c>
      <c r="E281" s="4" t="s">
        <v>703</v>
      </c>
    </row>
    <row r="282" spans="1:5" ht="51.95" customHeight="1" x14ac:dyDescent="0.2">
      <c r="A282" s="4" t="s">
        <v>2208</v>
      </c>
      <c r="B282" s="4" t="s">
        <v>168</v>
      </c>
      <c r="C282" s="3" t="s">
        <v>76</v>
      </c>
      <c r="D282" s="76" t="s">
        <v>708</v>
      </c>
      <c r="E282" s="4" t="s">
        <v>703</v>
      </c>
    </row>
    <row r="283" spans="1:5" ht="39" customHeight="1" x14ac:dyDescent="0.2">
      <c r="A283" s="4" t="s">
        <v>2209</v>
      </c>
      <c r="B283" s="4" t="s">
        <v>166</v>
      </c>
      <c r="C283" s="3" t="s">
        <v>88</v>
      </c>
      <c r="D283" s="76" t="s">
        <v>707</v>
      </c>
      <c r="E283" s="4" t="s">
        <v>706</v>
      </c>
    </row>
    <row r="284" spans="1:5" ht="26.1" customHeight="1" x14ac:dyDescent="0.2">
      <c r="A284" s="4" t="s">
        <v>2210</v>
      </c>
      <c r="B284" s="4" t="s">
        <v>164</v>
      </c>
      <c r="C284" s="3" t="s">
        <v>88</v>
      </c>
      <c r="D284" s="76" t="s">
        <v>705</v>
      </c>
      <c r="E284" s="4" t="s">
        <v>704</v>
      </c>
    </row>
    <row r="285" spans="1:5" ht="39" customHeight="1" x14ac:dyDescent="0.2">
      <c r="A285" s="4" t="s">
        <v>2211</v>
      </c>
      <c r="B285" s="4" t="s">
        <v>162</v>
      </c>
      <c r="C285" s="3" t="s">
        <v>91</v>
      </c>
      <c r="D285" s="76" t="s">
        <v>677</v>
      </c>
      <c r="E285" s="4" t="s">
        <v>703</v>
      </c>
    </row>
    <row r="286" spans="1:5" ht="39" customHeight="1" x14ac:dyDescent="0.2">
      <c r="A286" s="4" t="s">
        <v>2212</v>
      </c>
      <c r="B286" s="71" t="s">
        <v>253</v>
      </c>
      <c r="C286" s="72" t="s">
        <v>91</v>
      </c>
      <c r="D286" s="81">
        <v>39</v>
      </c>
      <c r="E286" s="4" t="s">
        <v>703</v>
      </c>
    </row>
    <row r="287" spans="1:5" s="63" customFormat="1" x14ac:dyDescent="0.2">
      <c r="A287" s="4">
        <v>13</v>
      </c>
      <c r="B287" s="55" t="s">
        <v>38</v>
      </c>
      <c r="C287" s="14"/>
      <c r="D287" s="77"/>
      <c r="E287" s="55"/>
    </row>
    <row r="288" spans="1:5" ht="26.1" customHeight="1" x14ac:dyDescent="0.2">
      <c r="A288" s="4" t="s">
        <v>2193</v>
      </c>
      <c r="B288" s="4" t="s">
        <v>159</v>
      </c>
      <c r="C288" s="3" t="s">
        <v>88</v>
      </c>
      <c r="D288" s="76" t="s">
        <v>702</v>
      </c>
      <c r="E288" s="4" t="s">
        <v>697</v>
      </c>
    </row>
    <row r="289" spans="1:5" ht="24" customHeight="1" x14ac:dyDescent="0.2">
      <c r="A289" s="4" t="s">
        <v>2194</v>
      </c>
      <c r="B289" s="4" t="s">
        <v>157</v>
      </c>
      <c r="C289" s="3" t="s">
        <v>88</v>
      </c>
      <c r="D289" s="76" t="s">
        <v>701</v>
      </c>
      <c r="E289" s="4" t="s">
        <v>697</v>
      </c>
    </row>
    <row r="290" spans="1:5" ht="26.1" customHeight="1" x14ac:dyDescent="0.2">
      <c r="A290" s="4" t="s">
        <v>2195</v>
      </c>
      <c r="B290" s="4" t="s">
        <v>155</v>
      </c>
      <c r="C290" s="3" t="s">
        <v>91</v>
      </c>
      <c r="D290" s="76" t="s">
        <v>694</v>
      </c>
      <c r="E290" s="4" t="s">
        <v>697</v>
      </c>
    </row>
    <row r="291" spans="1:5" ht="26.1" customHeight="1" x14ac:dyDescent="0.2">
      <c r="A291" s="4" t="s">
        <v>2196</v>
      </c>
      <c r="B291" s="4" t="s">
        <v>153</v>
      </c>
      <c r="C291" s="3" t="s">
        <v>85</v>
      </c>
      <c r="D291" s="76" t="s">
        <v>700</v>
      </c>
      <c r="E291" s="4" t="s">
        <v>697</v>
      </c>
    </row>
    <row r="292" spans="1:5" ht="26.1" customHeight="1" x14ac:dyDescent="0.2">
      <c r="A292" s="4" t="s">
        <v>2197</v>
      </c>
      <c r="B292" s="4" t="s">
        <v>151</v>
      </c>
      <c r="C292" s="3" t="s">
        <v>91</v>
      </c>
      <c r="D292" s="76" t="s">
        <v>698</v>
      </c>
      <c r="E292" s="4" t="s">
        <v>697</v>
      </c>
    </row>
    <row r="293" spans="1:5" ht="65.099999999999994" customHeight="1" x14ac:dyDescent="0.2">
      <c r="A293" s="4" t="s">
        <v>2198</v>
      </c>
      <c r="B293" s="4" t="s">
        <v>149</v>
      </c>
      <c r="C293" s="3" t="s">
        <v>85</v>
      </c>
      <c r="D293" s="76" t="s">
        <v>699</v>
      </c>
      <c r="E293" s="4" t="s">
        <v>697</v>
      </c>
    </row>
    <row r="294" spans="1:5" ht="26.1" customHeight="1" x14ac:dyDescent="0.2">
      <c r="A294" s="4" t="s">
        <v>2199</v>
      </c>
      <c r="B294" s="4" t="s">
        <v>147</v>
      </c>
      <c r="C294" s="3" t="s">
        <v>146</v>
      </c>
      <c r="D294" s="76" t="s">
        <v>677</v>
      </c>
      <c r="E294" s="4" t="s">
        <v>697</v>
      </c>
    </row>
    <row r="295" spans="1:5" ht="39" customHeight="1" x14ac:dyDescent="0.2">
      <c r="A295" s="4" t="s">
        <v>2200</v>
      </c>
      <c r="B295" s="4" t="s">
        <v>144</v>
      </c>
      <c r="C295" s="3" t="s">
        <v>85</v>
      </c>
      <c r="D295" s="76" t="s">
        <v>698</v>
      </c>
      <c r="E295" s="4" t="s">
        <v>697</v>
      </c>
    </row>
    <row r="296" spans="1:5" ht="26.1" customHeight="1" x14ac:dyDescent="0.2">
      <c r="A296" s="4">
        <v>14</v>
      </c>
      <c r="B296" s="55" t="s">
        <v>40</v>
      </c>
      <c r="C296" s="14"/>
      <c r="D296" s="77"/>
      <c r="E296" s="55"/>
    </row>
    <row r="297" spans="1:5" ht="38.25" x14ac:dyDescent="0.2">
      <c r="A297" s="4" t="s">
        <v>2201</v>
      </c>
      <c r="B297" s="4" t="s">
        <v>141</v>
      </c>
      <c r="C297" s="3" t="s">
        <v>85</v>
      </c>
      <c r="D297" s="80">
        <v>8</v>
      </c>
      <c r="E297" s="4" t="s">
        <v>695</v>
      </c>
    </row>
    <row r="298" spans="1:5" ht="38.25" x14ac:dyDescent="0.2">
      <c r="A298" s="4" t="s">
        <v>2202</v>
      </c>
      <c r="B298" s="4" t="s">
        <v>139</v>
      </c>
      <c r="C298" s="3" t="s">
        <v>85</v>
      </c>
      <c r="D298" s="80">
        <v>4</v>
      </c>
      <c r="E298" s="4" t="s">
        <v>693</v>
      </c>
    </row>
    <row r="299" spans="1:5" ht="38.25" x14ac:dyDescent="0.2">
      <c r="A299" s="4" t="s">
        <v>2203</v>
      </c>
      <c r="B299" s="4" t="s">
        <v>137</v>
      </c>
      <c r="C299" s="3" t="s">
        <v>91</v>
      </c>
      <c r="D299" s="76" t="s">
        <v>685</v>
      </c>
      <c r="E299" s="4" t="s">
        <v>693</v>
      </c>
    </row>
    <row r="300" spans="1:5" x14ac:dyDescent="0.2">
      <c r="A300" s="4">
        <v>15</v>
      </c>
      <c r="B300" s="55" t="s">
        <v>42</v>
      </c>
      <c r="C300" s="14"/>
      <c r="D300" s="77"/>
      <c r="E300" s="55"/>
    </row>
    <row r="301" spans="1:5" ht="38.25" x14ac:dyDescent="0.2">
      <c r="A301" s="4" t="s">
        <v>2213</v>
      </c>
      <c r="B301" s="4" t="s">
        <v>134</v>
      </c>
      <c r="C301" s="3" t="s">
        <v>88</v>
      </c>
      <c r="D301" s="80">
        <f>15.4+22</f>
        <v>37.4</v>
      </c>
      <c r="E301" s="4" t="s">
        <v>2191</v>
      </c>
    </row>
    <row r="302" spans="1:5" ht="24" customHeight="1" x14ac:dyDescent="0.2">
      <c r="A302" s="4" t="s">
        <v>2214</v>
      </c>
      <c r="B302" s="4" t="s">
        <v>132</v>
      </c>
      <c r="C302" s="3" t="s">
        <v>88</v>
      </c>
      <c r="D302" s="76" t="s">
        <v>691</v>
      </c>
      <c r="E302" s="4" t="s">
        <v>2191</v>
      </c>
    </row>
    <row r="303" spans="1:5" ht="38.25" x14ac:dyDescent="0.2">
      <c r="A303" s="4" t="s">
        <v>2215</v>
      </c>
      <c r="B303" s="4" t="s">
        <v>130</v>
      </c>
      <c r="C303" s="3" t="s">
        <v>88</v>
      </c>
      <c r="D303" s="80">
        <v>4.4000000000000004</v>
      </c>
      <c r="E303" s="4" t="s">
        <v>2191</v>
      </c>
    </row>
    <row r="304" spans="1:5" ht="25.5" x14ac:dyDescent="0.2">
      <c r="A304" s="4" t="s">
        <v>2216</v>
      </c>
      <c r="B304" s="4" t="s">
        <v>128</v>
      </c>
      <c r="C304" s="3" t="s">
        <v>88</v>
      </c>
      <c r="D304" s="76" t="s">
        <v>690</v>
      </c>
      <c r="E304" s="4" t="s">
        <v>2191</v>
      </c>
    </row>
    <row r="305" spans="1:5" ht="25.5" x14ac:dyDescent="0.2">
      <c r="A305" s="4" t="s">
        <v>2217</v>
      </c>
      <c r="B305" s="4" t="s">
        <v>126</v>
      </c>
      <c r="C305" s="3" t="s">
        <v>91</v>
      </c>
      <c r="D305" s="76" t="s">
        <v>689</v>
      </c>
      <c r="E305" s="4" t="s">
        <v>2191</v>
      </c>
    </row>
    <row r="306" spans="1:5" ht="26.1" customHeight="1" x14ac:dyDescent="0.2">
      <c r="A306" s="4" t="s">
        <v>2218</v>
      </c>
      <c r="B306" s="4" t="s">
        <v>124</v>
      </c>
      <c r="C306" s="3" t="s">
        <v>91</v>
      </c>
      <c r="D306" s="76" t="s">
        <v>685</v>
      </c>
      <c r="E306" s="4" t="s">
        <v>2191</v>
      </c>
    </row>
    <row r="307" spans="1:5" ht="39" customHeight="1" x14ac:dyDescent="0.2">
      <c r="A307" s="4" t="s">
        <v>2219</v>
      </c>
      <c r="B307" s="4" t="s">
        <v>122</v>
      </c>
      <c r="C307" s="3" t="s">
        <v>91</v>
      </c>
      <c r="D307" s="76" t="s">
        <v>685</v>
      </c>
      <c r="E307" s="4" t="s">
        <v>2191</v>
      </c>
    </row>
    <row r="308" spans="1:5" ht="39" customHeight="1" x14ac:dyDescent="0.2">
      <c r="A308" s="4" t="s">
        <v>2220</v>
      </c>
      <c r="B308" s="71" t="s">
        <v>1877</v>
      </c>
      <c r="C308" s="72" t="s">
        <v>88</v>
      </c>
      <c r="D308" s="81">
        <f>ROUND(15.4+4.4+4.4,2)</f>
        <v>24.2</v>
      </c>
      <c r="E308" s="71" t="s">
        <v>2192</v>
      </c>
    </row>
    <row r="309" spans="1:5" ht="39" customHeight="1" x14ac:dyDescent="0.2">
      <c r="A309" s="4" t="s">
        <v>2221</v>
      </c>
      <c r="B309" s="71" t="s">
        <v>1878</v>
      </c>
      <c r="C309" s="72" t="s">
        <v>88</v>
      </c>
      <c r="D309" s="81">
        <v>4.4000000000000004</v>
      </c>
      <c r="E309" s="71" t="s">
        <v>2192</v>
      </c>
    </row>
    <row r="310" spans="1:5" s="61" customFormat="1" ht="25.5" x14ac:dyDescent="0.2">
      <c r="A310" s="55">
        <v>16</v>
      </c>
      <c r="B310" s="55" t="s">
        <v>44</v>
      </c>
      <c r="C310" s="14"/>
      <c r="D310" s="77"/>
      <c r="E310" s="55"/>
    </row>
    <row r="311" spans="1:5" s="61" customFormat="1" ht="15" customHeight="1" x14ac:dyDescent="0.2">
      <c r="A311" s="4" t="s">
        <v>136</v>
      </c>
      <c r="B311" s="4" t="s">
        <v>105</v>
      </c>
      <c r="C311" s="3" t="s">
        <v>59</v>
      </c>
      <c r="D311" s="76" t="s">
        <v>682</v>
      </c>
      <c r="E311" s="4" t="s">
        <v>683</v>
      </c>
    </row>
    <row r="312" spans="1:5" ht="26.1" customHeight="1" x14ac:dyDescent="0.2">
      <c r="A312" s="4" t="s">
        <v>1928</v>
      </c>
      <c r="B312" s="4" t="s">
        <v>102</v>
      </c>
      <c r="C312" s="3" t="s">
        <v>59</v>
      </c>
      <c r="D312" s="76" t="s">
        <v>682</v>
      </c>
      <c r="E312" s="4" t="s">
        <v>671</v>
      </c>
    </row>
    <row r="313" spans="1:5" ht="26.1" customHeight="1" x14ac:dyDescent="0.2">
      <c r="A313" s="4" t="s">
        <v>1929</v>
      </c>
      <c r="B313" s="4" t="s">
        <v>100</v>
      </c>
      <c r="C313" s="3" t="s">
        <v>88</v>
      </c>
      <c r="D313" s="76" t="s">
        <v>681</v>
      </c>
      <c r="E313" s="4" t="s">
        <v>671</v>
      </c>
    </row>
    <row r="314" spans="1:5" ht="26.1" customHeight="1" x14ac:dyDescent="0.2">
      <c r="A314" s="4" t="s">
        <v>1930</v>
      </c>
      <c r="B314" s="4" t="s">
        <v>98</v>
      </c>
      <c r="C314" s="3" t="s">
        <v>91</v>
      </c>
      <c r="D314" s="76" t="s">
        <v>680</v>
      </c>
      <c r="E314" s="4" t="s">
        <v>671</v>
      </c>
    </row>
    <row r="315" spans="1:5" ht="39" customHeight="1" x14ac:dyDescent="0.2">
      <c r="A315" s="4" t="s">
        <v>1931</v>
      </c>
      <c r="B315" s="4" t="s">
        <v>96</v>
      </c>
      <c r="C315" s="3" t="s">
        <v>91</v>
      </c>
      <c r="D315" s="76" t="s">
        <v>679</v>
      </c>
      <c r="E315" s="4" t="s">
        <v>671</v>
      </c>
    </row>
    <row r="316" spans="1:5" ht="51.95" customHeight="1" x14ac:dyDescent="0.2">
      <c r="A316" s="4" t="s">
        <v>1932</v>
      </c>
      <c r="B316" s="4" t="s">
        <v>94</v>
      </c>
      <c r="C316" s="3" t="s">
        <v>91</v>
      </c>
      <c r="D316" s="76" t="s">
        <v>680</v>
      </c>
      <c r="E316" s="4" t="s">
        <v>671</v>
      </c>
    </row>
    <row r="317" spans="1:5" ht="39" customHeight="1" x14ac:dyDescent="0.2">
      <c r="A317" s="4" t="s">
        <v>1933</v>
      </c>
      <c r="B317" s="4" t="s">
        <v>92</v>
      </c>
      <c r="C317" s="3" t="s">
        <v>91</v>
      </c>
      <c r="D317" s="76" t="s">
        <v>679</v>
      </c>
      <c r="E317" s="4" t="s">
        <v>671</v>
      </c>
    </row>
    <row r="318" spans="1:5" ht="39" customHeight="1" x14ac:dyDescent="0.2">
      <c r="A318" s="4" t="s">
        <v>1934</v>
      </c>
      <c r="B318" s="4" t="s">
        <v>89</v>
      </c>
      <c r="C318" s="3" t="s">
        <v>88</v>
      </c>
      <c r="D318" s="76" t="s">
        <v>678</v>
      </c>
      <c r="E318" s="4" t="s">
        <v>671</v>
      </c>
    </row>
    <row r="319" spans="1:5" ht="39" customHeight="1" x14ac:dyDescent="0.2">
      <c r="A319" s="55">
        <v>17</v>
      </c>
      <c r="B319" s="55" t="s">
        <v>46</v>
      </c>
      <c r="C319" s="14"/>
      <c r="D319" s="77"/>
      <c r="E319" s="55"/>
    </row>
    <row r="320" spans="1:5" ht="18" customHeight="1" x14ac:dyDescent="0.2">
      <c r="A320" s="55" t="s">
        <v>107</v>
      </c>
      <c r="B320" s="55" t="s">
        <v>46</v>
      </c>
      <c r="C320" s="14"/>
      <c r="D320" s="77"/>
      <c r="E320" s="55"/>
    </row>
    <row r="321" spans="1:5" ht="25.5" x14ac:dyDescent="0.2">
      <c r="A321" s="4" t="s">
        <v>2124</v>
      </c>
      <c r="B321" s="4" t="s">
        <v>86</v>
      </c>
      <c r="C321" s="3" t="s">
        <v>85</v>
      </c>
      <c r="D321" s="76" t="s">
        <v>677</v>
      </c>
      <c r="E321" s="4" t="s">
        <v>671</v>
      </c>
    </row>
    <row r="322" spans="1:5" x14ac:dyDescent="0.2">
      <c r="A322" s="4" t="s">
        <v>2125</v>
      </c>
      <c r="B322" s="4" t="s">
        <v>83</v>
      </c>
      <c r="C322" s="3" t="s">
        <v>51</v>
      </c>
      <c r="D322" s="76" t="s">
        <v>676</v>
      </c>
      <c r="E322" s="4" t="s">
        <v>675</v>
      </c>
    </row>
    <row r="323" spans="1:5" ht="38.25" x14ac:dyDescent="0.2">
      <c r="A323" s="4" t="s">
        <v>2126</v>
      </c>
      <c r="B323" s="4" t="s">
        <v>80</v>
      </c>
      <c r="C323" s="3" t="s">
        <v>51</v>
      </c>
      <c r="D323" s="76">
        <v>52.72</v>
      </c>
      <c r="E323" s="4" t="s">
        <v>673</v>
      </c>
    </row>
    <row r="324" spans="1:5" ht="24" customHeight="1" x14ac:dyDescent="0.2">
      <c r="A324" s="4" t="s">
        <v>2127</v>
      </c>
      <c r="B324" s="4" t="s">
        <v>77</v>
      </c>
      <c r="C324" s="3" t="s">
        <v>76</v>
      </c>
      <c r="D324" s="76" t="s">
        <v>672</v>
      </c>
      <c r="E324" s="4" t="s">
        <v>671</v>
      </c>
    </row>
    <row r="325" spans="1:5" x14ac:dyDescent="0.2">
      <c r="A325" s="55" t="s">
        <v>104</v>
      </c>
      <c r="B325" s="55" t="s">
        <v>75</v>
      </c>
      <c r="C325" s="14"/>
      <c r="D325" s="77"/>
      <c r="E325" s="55"/>
    </row>
    <row r="326" spans="1:5" ht="38.25" x14ac:dyDescent="0.2">
      <c r="A326" s="4" t="s">
        <v>2128</v>
      </c>
      <c r="B326" s="4" t="s">
        <v>73</v>
      </c>
      <c r="C326" s="3" t="s">
        <v>59</v>
      </c>
      <c r="D326" s="76">
        <v>10.23</v>
      </c>
      <c r="E326" s="4" t="s">
        <v>670</v>
      </c>
    </row>
    <row r="327" spans="1:5" ht="38.25" x14ac:dyDescent="0.2">
      <c r="A327" s="4" t="s">
        <v>2129</v>
      </c>
      <c r="B327" s="4" t="s">
        <v>71</v>
      </c>
      <c r="C327" s="3" t="s">
        <v>59</v>
      </c>
      <c r="D327" s="76">
        <v>0.34</v>
      </c>
      <c r="E327" s="4" t="s">
        <v>669</v>
      </c>
    </row>
    <row r="328" spans="1:5" ht="38.25" x14ac:dyDescent="0.2">
      <c r="A328" s="4" t="s">
        <v>2130</v>
      </c>
      <c r="B328" s="4" t="s">
        <v>69</v>
      </c>
      <c r="C328" s="3" t="s">
        <v>51</v>
      </c>
      <c r="D328" s="76" t="s">
        <v>668</v>
      </c>
      <c r="E328" s="4" t="s">
        <v>667</v>
      </c>
    </row>
    <row r="329" spans="1:5" ht="38.25" x14ac:dyDescent="0.2">
      <c r="A329" s="4" t="s">
        <v>2131</v>
      </c>
      <c r="B329" s="4" t="s">
        <v>67</v>
      </c>
      <c r="C329" s="3" t="s">
        <v>62</v>
      </c>
      <c r="D329" s="76" t="s">
        <v>666</v>
      </c>
      <c r="E329" s="4" t="s">
        <v>665</v>
      </c>
    </row>
    <row r="330" spans="1:5" ht="38.25" x14ac:dyDescent="0.2">
      <c r="A330" s="4" t="s">
        <v>2132</v>
      </c>
      <c r="B330" s="4" t="s">
        <v>65</v>
      </c>
      <c r="C330" s="3" t="s">
        <v>62</v>
      </c>
      <c r="D330" s="76" t="s">
        <v>664</v>
      </c>
      <c r="E330" s="4" t="s">
        <v>663</v>
      </c>
    </row>
    <row r="331" spans="1:5" ht="38.25" x14ac:dyDescent="0.2">
      <c r="A331" s="4" t="s">
        <v>2133</v>
      </c>
      <c r="B331" s="4" t="s">
        <v>63</v>
      </c>
      <c r="C331" s="3" t="s">
        <v>62</v>
      </c>
      <c r="D331" s="76" t="s">
        <v>662</v>
      </c>
      <c r="E331" s="4" t="s">
        <v>661</v>
      </c>
    </row>
    <row r="332" spans="1:5" ht="38.25" x14ac:dyDescent="0.2">
      <c r="A332" s="4" t="s">
        <v>2134</v>
      </c>
      <c r="B332" s="4" t="s">
        <v>60</v>
      </c>
      <c r="C332" s="3" t="s">
        <v>59</v>
      </c>
      <c r="D332" s="76" t="s">
        <v>660</v>
      </c>
      <c r="E332" s="4" t="s">
        <v>659</v>
      </c>
    </row>
    <row r="333" spans="1:5" ht="38.25" x14ac:dyDescent="0.2">
      <c r="A333" s="4" t="s">
        <v>2135</v>
      </c>
      <c r="B333" s="4" t="s">
        <v>57</v>
      </c>
      <c r="C333" s="3" t="s">
        <v>51</v>
      </c>
      <c r="D333" s="76">
        <v>60.18</v>
      </c>
      <c r="E333" s="4" t="s">
        <v>657</v>
      </c>
    </row>
    <row r="334" spans="1:5" ht="39" customHeight="1" x14ac:dyDescent="0.2">
      <c r="A334" s="4" t="s">
        <v>2136</v>
      </c>
      <c r="B334" s="4" t="s">
        <v>55</v>
      </c>
      <c r="C334" s="3" t="s">
        <v>51</v>
      </c>
      <c r="D334" s="76" t="s">
        <v>656</v>
      </c>
      <c r="E334" s="4" t="s">
        <v>655</v>
      </c>
    </row>
    <row r="335" spans="1:5" ht="25.5" x14ac:dyDescent="0.2">
      <c r="A335" s="4" t="s">
        <v>2137</v>
      </c>
      <c r="B335" s="4" t="s">
        <v>52</v>
      </c>
      <c r="C335" s="3" t="s">
        <v>51</v>
      </c>
      <c r="D335" s="76" t="s">
        <v>656</v>
      </c>
      <c r="E335" s="4" t="s">
        <v>655</v>
      </c>
    </row>
    <row r="336" spans="1:5" x14ac:dyDescent="0.2">
      <c r="A336" s="57"/>
      <c r="B336" s="57"/>
      <c r="C336" s="57"/>
      <c r="D336" s="57"/>
      <c r="E336" s="57"/>
    </row>
    <row r="337" spans="1:8" ht="26.1" customHeight="1" x14ac:dyDescent="0.2">
      <c r="A337" s="190"/>
      <c r="B337" s="190"/>
      <c r="C337" s="190"/>
      <c r="D337" s="191" t="s">
        <v>47</v>
      </c>
      <c r="E337" s="190"/>
    </row>
    <row r="338" spans="1:8" x14ac:dyDescent="0.2">
      <c r="A338" s="190"/>
      <c r="B338" s="190"/>
      <c r="C338" s="190"/>
      <c r="D338" s="191" t="s">
        <v>48</v>
      </c>
      <c r="E338" s="190"/>
      <c r="F338" s="57"/>
      <c r="G338" s="57"/>
      <c r="H338" s="57"/>
    </row>
    <row r="339" spans="1:8" x14ac:dyDescent="0.2">
      <c r="A339" s="190"/>
      <c r="B339" s="190"/>
      <c r="C339" s="190"/>
      <c r="D339" s="191" t="s">
        <v>49</v>
      </c>
      <c r="E339" s="190"/>
      <c r="F339" s="189">
        <v>2390394.5499999998</v>
      </c>
      <c r="G339" s="190"/>
      <c r="H339" s="190"/>
    </row>
    <row r="340" spans="1:8" x14ac:dyDescent="0.2">
      <c r="A340" s="1"/>
      <c r="B340" s="1"/>
      <c r="C340" s="1"/>
      <c r="D340" s="1"/>
      <c r="E340" s="1"/>
      <c r="F340" s="189">
        <v>525877.71</v>
      </c>
      <c r="G340" s="190"/>
      <c r="H340" s="190"/>
    </row>
    <row r="341" spans="1:8" ht="76.5" x14ac:dyDescent="0.2">
      <c r="A341" s="64" t="s">
        <v>50</v>
      </c>
      <c r="B341" s="63"/>
      <c r="C341" s="63"/>
      <c r="D341" s="63"/>
      <c r="E341" s="63"/>
      <c r="F341" s="189">
        <v>2916272.26</v>
      </c>
      <c r="G341" s="190"/>
      <c r="H341" s="190"/>
    </row>
    <row r="342" spans="1:8" ht="60" customHeight="1" x14ac:dyDescent="0.2">
      <c r="F342" s="1"/>
      <c r="G342" s="1"/>
      <c r="H342" s="1"/>
    </row>
    <row r="343" spans="1:8" ht="69.95" customHeight="1" x14ac:dyDescent="0.2">
      <c r="F343" s="63"/>
      <c r="G343" s="63"/>
      <c r="H343" s="63"/>
    </row>
  </sheetData>
  <sheetProtection algorithmName="SHA-512" hashValue="44G8SIHDpBfmqNR9K+lJfJU2eGv9zD9HECNead7m1ikTPgeoo07K6dBeYn3lOBgr9Uv1gUBecIvJcjt29cmbLA==" saltValue="dJZQlYQfgZfFtrz5D0yE2w==" spinCount="100000" sheet="1" formatCells="0" formatColumns="0" formatRows="0" insertColumns="0" insertRows="0" insertHyperlinks="0" deleteColumns="0" deleteRows="0" sort="0" autoFilter="0" pivotTables="0"/>
  <mergeCells count="14">
    <mergeCell ref="F340:H340"/>
    <mergeCell ref="A339:C339"/>
    <mergeCell ref="D339:E339"/>
    <mergeCell ref="F341:H341"/>
    <mergeCell ref="A337:C337"/>
    <mergeCell ref="D337:E337"/>
    <mergeCell ref="F339:H339"/>
    <mergeCell ref="A338:C338"/>
    <mergeCell ref="D338:E338"/>
    <mergeCell ref="F1:H1"/>
    <mergeCell ref="I1:J1"/>
    <mergeCell ref="F2:H2"/>
    <mergeCell ref="I2:J2"/>
    <mergeCell ref="A3:E3"/>
  </mergeCells>
  <pageMargins left="0.5" right="0.5" top="1" bottom="1" header="0.5" footer="0.5"/>
  <pageSetup paperSize="9" fitToHeight="0" orientation="landscape" r:id="rId1"/>
  <headerFooter>
    <oddHeader>&amp;L &amp;CMinha Empresa
CNPJ:  &amp;R</oddHeader>
    <oddFooter>&amp;L &amp;C  -  -  / ES
 / engenharia@topconstrutora.eng.br 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O346"/>
  <sheetViews>
    <sheetView tabSelected="1" showOutlineSymbols="0" showWhiteSpace="0" topLeftCell="C10" zoomScale="80" zoomScaleNormal="80" workbookViewId="0">
      <selection activeCell="L20" sqref="L20 F20"/>
    </sheetView>
  </sheetViews>
  <sheetFormatPr defaultColWidth="9" defaultRowHeight="14.25" x14ac:dyDescent="0.2"/>
  <cols>
    <col min="1" max="1" width="9.125" style="82" customWidth="1"/>
    <col min="2" max="2" width="10" style="82" bestFit="1" customWidth="1"/>
    <col min="3" max="3" width="13.25" style="82" bestFit="1" customWidth="1"/>
    <col min="4" max="4" width="60" style="82" bestFit="1" customWidth="1"/>
    <col min="5" max="5" width="8" style="82" bestFit="1" customWidth="1"/>
    <col min="6" max="8" width="13" style="82" bestFit="1" customWidth="1"/>
    <col min="9" max="9" width="15.625" style="82" customWidth="1"/>
    <col min="10" max="10" width="14.375" style="82" customWidth="1"/>
    <col min="11" max="11" width="15.625" style="151" hidden="1" customWidth="1"/>
    <col min="12" max="12" width="20.125" style="82" customWidth="1"/>
    <col min="13" max="13" width="19.25" style="82" customWidth="1"/>
    <col min="14" max="14" width="19" style="82" customWidth="1"/>
    <col min="15" max="16384" width="9" style="82"/>
  </cols>
  <sheetData>
    <row r="1" spans="1:14" ht="15" x14ac:dyDescent="0.2">
      <c r="A1" s="88"/>
      <c r="B1" s="89"/>
      <c r="C1" s="89"/>
      <c r="D1" s="89" t="s">
        <v>0</v>
      </c>
      <c r="E1" s="192" t="s">
        <v>1</v>
      </c>
      <c r="F1" s="192"/>
      <c r="G1" s="192" t="s">
        <v>2</v>
      </c>
      <c r="H1" s="192"/>
      <c r="I1" s="192" t="s">
        <v>3</v>
      </c>
      <c r="J1" s="192"/>
      <c r="K1" s="90"/>
      <c r="L1" s="202"/>
      <c r="M1" s="203"/>
    </row>
    <row r="2" spans="1:14" ht="121.5" customHeight="1" x14ac:dyDescent="0.2">
      <c r="A2" s="91"/>
      <c r="B2" s="92"/>
      <c r="C2" s="92"/>
      <c r="D2" s="92" t="s">
        <v>2237</v>
      </c>
      <c r="E2" s="193" t="s">
        <v>1875</v>
      </c>
      <c r="F2" s="193"/>
      <c r="G2" s="193" t="s">
        <v>6</v>
      </c>
      <c r="H2" s="193"/>
      <c r="I2" s="193" t="s">
        <v>7</v>
      </c>
      <c r="J2" s="193"/>
      <c r="K2" s="93"/>
      <c r="L2" s="204"/>
      <c r="M2" s="205"/>
    </row>
    <row r="3" spans="1:14" ht="15" x14ac:dyDescent="0.25">
      <c r="A3" s="216" t="s">
        <v>654</v>
      </c>
      <c r="B3" s="217"/>
      <c r="C3" s="217"/>
      <c r="D3" s="217"/>
      <c r="E3" s="217"/>
      <c r="F3" s="217"/>
      <c r="G3" s="217"/>
      <c r="H3" s="217"/>
      <c r="I3" s="217"/>
      <c r="J3" s="217"/>
      <c r="K3" s="94"/>
      <c r="L3" s="206"/>
      <c r="M3" s="207"/>
    </row>
    <row r="4" spans="1:14" ht="15" x14ac:dyDescent="0.25">
      <c r="A4" s="224"/>
      <c r="B4" s="225"/>
      <c r="C4" s="225"/>
      <c r="D4" s="225"/>
      <c r="E4" s="226"/>
      <c r="F4" s="208" t="s">
        <v>2238</v>
      </c>
      <c r="G4" s="209"/>
      <c r="H4" s="209"/>
      <c r="I4" s="209"/>
      <c r="J4" s="210"/>
      <c r="K4" s="95"/>
      <c r="L4" s="211" t="s">
        <v>2239</v>
      </c>
      <c r="M4" s="212"/>
    </row>
    <row r="5" spans="1:14" ht="30" customHeight="1" x14ac:dyDescent="0.2">
      <c r="A5" s="96" t="s">
        <v>9</v>
      </c>
      <c r="B5" s="97" t="s">
        <v>653</v>
      </c>
      <c r="C5" s="96" t="s">
        <v>652</v>
      </c>
      <c r="D5" s="96" t="s">
        <v>10</v>
      </c>
      <c r="E5" s="98" t="s">
        <v>651</v>
      </c>
      <c r="F5" s="98" t="s">
        <v>650</v>
      </c>
      <c r="G5" s="98" t="s">
        <v>649</v>
      </c>
      <c r="H5" s="98" t="s">
        <v>648</v>
      </c>
      <c r="I5" s="98" t="s">
        <v>11</v>
      </c>
      <c r="J5" s="98" t="s">
        <v>12</v>
      </c>
      <c r="K5" s="99"/>
      <c r="L5" s="98" t="s">
        <v>649</v>
      </c>
      <c r="M5" s="98" t="s">
        <v>11</v>
      </c>
      <c r="N5" s="100"/>
    </row>
    <row r="6" spans="1:14" ht="24" customHeight="1" x14ac:dyDescent="0.2">
      <c r="A6" s="101" t="s">
        <v>13</v>
      </c>
      <c r="B6" s="101"/>
      <c r="C6" s="101"/>
      <c r="D6" s="101" t="s">
        <v>14</v>
      </c>
      <c r="E6" s="101"/>
      <c r="F6" s="102"/>
      <c r="G6" s="103"/>
      <c r="H6" s="103"/>
      <c r="I6" s="104">
        <f>ROUND(SUM(I7:I16),2)</f>
        <v>68352.55</v>
      </c>
      <c r="J6" s="105">
        <f t="shared" ref="J6:J17" si="0">I6/($H$340)</f>
        <v>2.3290013706692456E-2</v>
      </c>
      <c r="K6" s="99"/>
      <c r="L6" s="106"/>
      <c r="M6" s="104">
        <f>ROUND(SUM(M7:M16),2)</f>
        <v>0</v>
      </c>
    </row>
    <row r="7" spans="1:14" ht="39" customHeight="1" x14ac:dyDescent="0.2">
      <c r="A7" s="107" t="s">
        <v>647</v>
      </c>
      <c r="B7" s="108" t="s">
        <v>646</v>
      </c>
      <c r="C7" s="107" t="s">
        <v>53</v>
      </c>
      <c r="D7" s="107" t="s">
        <v>645</v>
      </c>
      <c r="E7" s="109" t="s">
        <v>51</v>
      </c>
      <c r="F7" s="110">
        <f>'Memória de Cálculo'!D6</f>
        <v>6</v>
      </c>
      <c r="G7" s="111">
        <v>982.92</v>
      </c>
      <c r="H7" s="111">
        <f>ROUND(G7*1.22,2)</f>
        <v>1199.1600000000001</v>
      </c>
      <c r="I7" s="111">
        <f>ROUND(H7*F7,2)</f>
        <v>7194.96</v>
      </c>
      <c r="J7" s="112">
        <f t="shared" si="0"/>
        <v>2.4515649674972466E-3</v>
      </c>
      <c r="K7" s="99">
        <f>ROUND(F7*G7,2)</f>
        <v>5897.52</v>
      </c>
      <c r="L7" s="180"/>
      <c r="M7" s="113">
        <f>L7*F7</f>
        <v>0</v>
      </c>
      <c r="N7" s="183" t="str">
        <f>IF(M7&lt;=I7,"OK","Rever preço unitário")</f>
        <v>OK</v>
      </c>
    </row>
    <row r="8" spans="1:14" ht="30" customHeight="1" x14ac:dyDescent="0.2">
      <c r="A8" s="107" t="s">
        <v>1889</v>
      </c>
      <c r="B8" s="108" t="s">
        <v>644</v>
      </c>
      <c r="C8" s="107" t="s">
        <v>81</v>
      </c>
      <c r="D8" s="114" t="s">
        <v>643</v>
      </c>
      <c r="E8" s="109" t="s">
        <v>51</v>
      </c>
      <c r="F8" s="110" t="str">
        <f>'Memória de Cálculo'!D7</f>
        <v>2,5</v>
      </c>
      <c r="G8" s="111">
        <v>275.76</v>
      </c>
      <c r="H8" s="111">
        <f t="shared" ref="H8:H15" si="1">ROUND(G8*1.22,2)</f>
        <v>336.43</v>
      </c>
      <c r="I8" s="111">
        <f t="shared" ref="I8:I16" si="2">ROUND(H8*F8,2)</f>
        <v>841.08</v>
      </c>
      <c r="J8" s="112">
        <f t="shared" si="0"/>
        <v>2.8658425659942302E-4</v>
      </c>
      <c r="K8" s="99">
        <f t="shared" ref="K8:K16" si="3">ROUND(F8*G8,2)</f>
        <v>689.4</v>
      </c>
      <c r="L8" s="180"/>
      <c r="M8" s="113">
        <f t="shared" ref="M8:M16" si="4">L8*F8</f>
        <v>0</v>
      </c>
      <c r="N8" s="183" t="str">
        <f t="shared" ref="N8:N71" si="5">IF(M8&lt;=I8,"OK","Rever preço unitário")</f>
        <v>OK</v>
      </c>
    </row>
    <row r="9" spans="1:14" ht="39" customHeight="1" x14ac:dyDescent="0.2">
      <c r="A9" s="107" t="s">
        <v>1890</v>
      </c>
      <c r="B9" s="108" t="s">
        <v>642</v>
      </c>
      <c r="C9" s="107" t="s">
        <v>53</v>
      </c>
      <c r="D9" s="107" t="s">
        <v>641</v>
      </c>
      <c r="E9" s="109" t="s">
        <v>91</v>
      </c>
      <c r="F9" s="110">
        <f>'Memória de Cálculo'!D8</f>
        <v>1</v>
      </c>
      <c r="G9" s="111">
        <v>386.26</v>
      </c>
      <c r="H9" s="111">
        <f t="shared" si="1"/>
        <v>471.24</v>
      </c>
      <c r="I9" s="111">
        <f t="shared" si="2"/>
        <v>471.24</v>
      </c>
      <c r="J9" s="112">
        <f t="shared" si="0"/>
        <v>1.6056732424966956E-4</v>
      </c>
      <c r="K9" s="99">
        <f t="shared" si="3"/>
        <v>386.26</v>
      </c>
      <c r="L9" s="180"/>
      <c r="M9" s="113">
        <f t="shared" si="4"/>
        <v>0</v>
      </c>
      <c r="N9" s="183" t="str">
        <f t="shared" si="5"/>
        <v>OK</v>
      </c>
    </row>
    <row r="10" spans="1:14" ht="39" customHeight="1" x14ac:dyDescent="0.2">
      <c r="A10" s="107" t="s">
        <v>1891</v>
      </c>
      <c r="B10" s="108" t="s">
        <v>640</v>
      </c>
      <c r="C10" s="107" t="s">
        <v>53</v>
      </c>
      <c r="D10" s="107" t="s">
        <v>639</v>
      </c>
      <c r="E10" s="109" t="s">
        <v>88</v>
      </c>
      <c r="F10" s="110" t="str">
        <f>'Memória de Cálculo'!D9</f>
        <v>123,69</v>
      </c>
      <c r="G10" s="111">
        <v>61.58</v>
      </c>
      <c r="H10" s="111">
        <f t="shared" si="1"/>
        <v>75.13</v>
      </c>
      <c r="I10" s="111">
        <f t="shared" si="2"/>
        <v>9292.83</v>
      </c>
      <c r="J10" s="112">
        <f t="shared" si="0"/>
        <v>3.1663798654763113E-3</v>
      </c>
      <c r="K10" s="99">
        <f t="shared" si="3"/>
        <v>7616.83</v>
      </c>
      <c r="L10" s="180"/>
      <c r="M10" s="113">
        <f t="shared" si="4"/>
        <v>0</v>
      </c>
      <c r="N10" s="183" t="str">
        <f t="shared" si="5"/>
        <v>OK</v>
      </c>
    </row>
    <row r="11" spans="1:14" ht="39" customHeight="1" x14ac:dyDescent="0.2">
      <c r="A11" s="107" t="s">
        <v>1892</v>
      </c>
      <c r="B11" s="108" t="s">
        <v>638</v>
      </c>
      <c r="C11" s="107" t="s">
        <v>53</v>
      </c>
      <c r="D11" s="107" t="s">
        <v>637</v>
      </c>
      <c r="E11" s="109" t="s">
        <v>51</v>
      </c>
      <c r="F11" s="110" t="str">
        <f>'Memória de Cálculo'!D10</f>
        <v>8,0</v>
      </c>
      <c r="G11" s="111">
        <v>620.25</v>
      </c>
      <c r="H11" s="111">
        <f t="shared" si="1"/>
        <v>756.71</v>
      </c>
      <c r="I11" s="111">
        <f t="shared" si="2"/>
        <v>6053.68</v>
      </c>
      <c r="J11" s="112">
        <f t="shared" si="0"/>
        <v>2.0626924697897879E-3</v>
      </c>
      <c r="K11" s="99">
        <f t="shared" si="3"/>
        <v>4962</v>
      </c>
      <c r="L11" s="180"/>
      <c r="M11" s="113">
        <f t="shared" si="4"/>
        <v>0</v>
      </c>
      <c r="N11" s="183" t="str">
        <f t="shared" si="5"/>
        <v>OK</v>
      </c>
    </row>
    <row r="12" spans="1:14" ht="39" customHeight="1" x14ac:dyDescent="0.2">
      <c r="A12" s="107" t="s">
        <v>1893</v>
      </c>
      <c r="B12" s="108" t="s">
        <v>636</v>
      </c>
      <c r="C12" s="107" t="s">
        <v>53</v>
      </c>
      <c r="D12" s="107" t="s">
        <v>635</v>
      </c>
      <c r="E12" s="109" t="s">
        <v>51</v>
      </c>
      <c r="F12" s="110" t="str">
        <f>'Memória de Cálculo'!D11</f>
        <v>5,76</v>
      </c>
      <c r="G12" s="111">
        <v>1051.96</v>
      </c>
      <c r="H12" s="111">
        <f t="shared" si="1"/>
        <v>1283.3900000000001</v>
      </c>
      <c r="I12" s="111">
        <f t="shared" si="2"/>
        <v>7392.33</v>
      </c>
      <c r="J12" s="112">
        <f t="shared" si="0"/>
        <v>2.518815567588829E-3</v>
      </c>
      <c r="K12" s="99">
        <f t="shared" si="3"/>
        <v>6059.29</v>
      </c>
      <c r="L12" s="180"/>
      <c r="M12" s="113">
        <f t="shared" si="4"/>
        <v>0</v>
      </c>
      <c r="N12" s="183" t="str">
        <f t="shared" si="5"/>
        <v>OK</v>
      </c>
    </row>
    <row r="13" spans="1:14" ht="51.95" customHeight="1" x14ac:dyDescent="0.2">
      <c r="A13" s="107" t="s">
        <v>1894</v>
      </c>
      <c r="B13" s="108" t="s">
        <v>634</v>
      </c>
      <c r="C13" s="107" t="s">
        <v>53</v>
      </c>
      <c r="D13" s="107" t="s">
        <v>633</v>
      </c>
      <c r="E13" s="109" t="s">
        <v>91</v>
      </c>
      <c r="F13" s="110">
        <f>'Memória de Cálculo'!D12</f>
        <v>1</v>
      </c>
      <c r="G13" s="111">
        <v>1986.22</v>
      </c>
      <c r="H13" s="111">
        <f t="shared" si="1"/>
        <v>2423.19</v>
      </c>
      <c r="I13" s="111">
        <f t="shared" si="2"/>
        <v>2423.19</v>
      </c>
      <c r="J13" s="112">
        <f t="shared" si="0"/>
        <v>8.2566236832305577E-4</v>
      </c>
      <c r="K13" s="99">
        <f t="shared" si="3"/>
        <v>1986.22</v>
      </c>
      <c r="L13" s="180"/>
      <c r="M13" s="113">
        <f t="shared" si="4"/>
        <v>0</v>
      </c>
      <c r="N13" s="183" t="str">
        <f t="shared" si="5"/>
        <v>OK</v>
      </c>
    </row>
    <row r="14" spans="1:14" ht="24" customHeight="1" x14ac:dyDescent="0.2">
      <c r="A14" s="107" t="s">
        <v>1895</v>
      </c>
      <c r="B14" s="108" t="s">
        <v>632</v>
      </c>
      <c r="C14" s="107" t="s">
        <v>53</v>
      </c>
      <c r="D14" s="107" t="s">
        <v>631</v>
      </c>
      <c r="E14" s="109" t="s">
        <v>51</v>
      </c>
      <c r="F14" s="110" t="str">
        <f>'Memória de Cálculo'!D13</f>
        <v>184,0</v>
      </c>
      <c r="G14" s="111">
        <v>129.72999999999999</v>
      </c>
      <c r="H14" s="111">
        <f t="shared" si="1"/>
        <v>158.27000000000001</v>
      </c>
      <c r="I14" s="111">
        <f t="shared" si="2"/>
        <v>29121.68</v>
      </c>
      <c r="J14" s="112">
        <f t="shared" si="0"/>
        <v>9.9227362601967527E-3</v>
      </c>
      <c r="K14" s="99">
        <f t="shared" si="3"/>
        <v>23870.32</v>
      </c>
      <c r="L14" s="180"/>
      <c r="M14" s="113">
        <f t="shared" si="4"/>
        <v>0</v>
      </c>
      <c r="N14" s="183" t="str">
        <f t="shared" si="5"/>
        <v>OK</v>
      </c>
    </row>
    <row r="15" spans="1:14" ht="26.1" customHeight="1" x14ac:dyDescent="0.2">
      <c r="A15" s="107" t="s">
        <v>1896</v>
      </c>
      <c r="B15" s="108" t="s">
        <v>630</v>
      </c>
      <c r="C15" s="107" t="s">
        <v>53</v>
      </c>
      <c r="D15" s="107" t="s">
        <v>629</v>
      </c>
      <c r="E15" s="109" t="s">
        <v>91</v>
      </c>
      <c r="F15" s="110">
        <f>'Memória de Cálculo'!D14</f>
        <v>1</v>
      </c>
      <c r="G15" s="111">
        <v>138.54</v>
      </c>
      <c r="H15" s="111">
        <f t="shared" si="1"/>
        <v>169.02</v>
      </c>
      <c r="I15" s="111">
        <f t="shared" si="2"/>
        <v>169.02</v>
      </c>
      <c r="J15" s="112">
        <f t="shared" si="0"/>
        <v>5.7590801172818845E-5</v>
      </c>
      <c r="K15" s="99">
        <f t="shared" si="3"/>
        <v>138.54</v>
      </c>
      <c r="L15" s="180"/>
      <c r="M15" s="113">
        <f t="shared" si="4"/>
        <v>0</v>
      </c>
      <c r="N15" s="183" t="str">
        <f t="shared" si="5"/>
        <v>OK</v>
      </c>
    </row>
    <row r="16" spans="1:14" ht="39" customHeight="1" x14ac:dyDescent="0.2">
      <c r="A16" s="107" t="s">
        <v>1897</v>
      </c>
      <c r="B16" s="108">
        <v>10512</v>
      </c>
      <c r="C16" s="107" t="s">
        <v>81</v>
      </c>
      <c r="D16" s="107" t="s">
        <v>627</v>
      </c>
      <c r="E16" s="109" t="s">
        <v>626</v>
      </c>
      <c r="F16" s="110" t="str">
        <f>'Memória de Cálculo'!D15</f>
        <v>0,25</v>
      </c>
      <c r="G16" s="111">
        <v>17680.47</v>
      </c>
      <c r="H16" s="111">
        <f>ROUND(G16*1.22,2)</f>
        <v>21570.17</v>
      </c>
      <c r="I16" s="111">
        <f t="shared" si="2"/>
        <v>5392.54</v>
      </c>
      <c r="J16" s="112">
        <f t="shared" si="0"/>
        <v>1.8374198257985594E-3</v>
      </c>
      <c r="K16" s="99">
        <f t="shared" si="3"/>
        <v>4420.12</v>
      </c>
      <c r="L16" s="180"/>
      <c r="M16" s="113">
        <f t="shared" si="4"/>
        <v>0</v>
      </c>
      <c r="N16" s="183" t="str">
        <f t="shared" si="5"/>
        <v>OK</v>
      </c>
    </row>
    <row r="17" spans="1:15" ht="24" customHeight="1" x14ac:dyDescent="0.2">
      <c r="A17" s="101" t="s">
        <v>15</v>
      </c>
      <c r="B17" s="101"/>
      <c r="C17" s="101"/>
      <c r="D17" s="101" t="s">
        <v>16</v>
      </c>
      <c r="E17" s="101"/>
      <c r="F17" s="115"/>
      <c r="G17" s="103"/>
      <c r="H17" s="103"/>
      <c r="I17" s="104">
        <f>ROUND(SUM(I18,I29,I31,I37,I48,),2)</f>
        <v>1295740.67</v>
      </c>
      <c r="J17" s="105">
        <f t="shared" si="0"/>
        <v>0.4415024452579876</v>
      </c>
      <c r="K17" s="99"/>
      <c r="L17" s="181"/>
      <c r="M17" s="104">
        <f>ROUND(SUM(M18,M29,M31,M37,M48,),2)</f>
        <v>0</v>
      </c>
      <c r="N17" s="183" t="str">
        <f t="shared" si="5"/>
        <v>OK</v>
      </c>
    </row>
    <row r="18" spans="1:15" ht="24" customHeight="1" x14ac:dyDescent="0.2">
      <c r="A18" s="101" t="s">
        <v>625</v>
      </c>
      <c r="B18" s="101"/>
      <c r="C18" s="101"/>
      <c r="D18" s="101" t="s">
        <v>624</v>
      </c>
      <c r="E18" s="101"/>
      <c r="F18" s="115"/>
      <c r="G18" s="103"/>
      <c r="H18" s="103"/>
      <c r="I18" s="104">
        <f>ROUND(SUM(I19:I28),2)</f>
        <v>629726.63</v>
      </c>
      <c r="J18" s="116">
        <v>0.21611705417381</v>
      </c>
      <c r="K18" s="99"/>
      <c r="L18" s="181"/>
      <c r="M18" s="104">
        <f>ROUND(SUM(M19:M28),2)</f>
        <v>0</v>
      </c>
      <c r="N18" s="183" t="str">
        <f t="shared" si="5"/>
        <v>OK</v>
      </c>
    </row>
    <row r="19" spans="1:15" ht="26.1" customHeight="1" x14ac:dyDescent="0.2">
      <c r="A19" s="107" t="s">
        <v>623</v>
      </c>
      <c r="B19" s="108" t="s">
        <v>622</v>
      </c>
      <c r="C19" s="107" t="s">
        <v>81</v>
      </c>
      <c r="D19" s="107" t="s">
        <v>621</v>
      </c>
      <c r="E19" s="109" t="s">
        <v>620</v>
      </c>
      <c r="F19" s="110" t="str">
        <f>'Memória de Cálculo'!D18</f>
        <v>10,0</v>
      </c>
      <c r="G19" s="111">
        <v>599.66</v>
      </c>
      <c r="H19" s="111">
        <f>ROUND(G19*1.22*C342,2)</f>
        <v>789.28</v>
      </c>
      <c r="I19" s="111">
        <f t="shared" ref="I19:I64" si="6">ROUND(H19*F19,2)</f>
        <v>7892.8</v>
      </c>
      <c r="J19" s="112">
        <f t="shared" ref="J19:J50" si="7">I19/($H$340)</f>
        <v>2.6893425363674391E-3</v>
      </c>
      <c r="K19" s="99">
        <f t="shared" ref="K19:K64" si="8">ROUND(F19*G19,2)</f>
        <v>5996.6</v>
      </c>
      <c r="L19" s="180"/>
      <c r="M19" s="113">
        <f t="shared" ref="M19:M28" si="9">L19*F19</f>
        <v>0</v>
      </c>
      <c r="N19" s="183" t="str">
        <f t="shared" si="5"/>
        <v>OK</v>
      </c>
    </row>
    <row r="20" spans="1:15" ht="51.95" customHeight="1" x14ac:dyDescent="0.2">
      <c r="A20" s="107" t="s">
        <v>2138</v>
      </c>
      <c r="B20" s="108" t="s">
        <v>618</v>
      </c>
      <c r="C20" s="107" t="s">
        <v>53</v>
      </c>
      <c r="D20" s="107" t="s">
        <v>617</v>
      </c>
      <c r="E20" s="109" t="s">
        <v>88</v>
      </c>
      <c r="F20" s="110" t="str">
        <f>'Memória de Cálculo'!D19</f>
        <v>2.850,0</v>
      </c>
      <c r="G20" s="111">
        <v>146.47</v>
      </c>
      <c r="H20" s="111">
        <f t="shared" ref="H20:H64" si="10">ROUND(G20*1.22,2)</f>
        <v>178.69</v>
      </c>
      <c r="I20" s="111">
        <f t="shared" si="6"/>
        <v>509266.5</v>
      </c>
      <c r="J20" s="112">
        <f t="shared" si="7"/>
        <v>0.17352423231261002</v>
      </c>
      <c r="K20" s="99">
        <f t="shared" si="8"/>
        <v>417439.5</v>
      </c>
      <c r="L20" s="180"/>
      <c r="M20" s="113">
        <f t="shared" si="9"/>
        <v>0</v>
      </c>
      <c r="N20" s="183" t="str">
        <f t="shared" si="5"/>
        <v>OK</v>
      </c>
    </row>
    <row r="21" spans="1:15" ht="39" customHeight="1" x14ac:dyDescent="0.2">
      <c r="A21" s="107" t="s">
        <v>2139</v>
      </c>
      <c r="B21" s="108" t="s">
        <v>74</v>
      </c>
      <c r="C21" s="107" t="s">
        <v>53</v>
      </c>
      <c r="D21" s="107" t="s">
        <v>73</v>
      </c>
      <c r="E21" s="109" t="s">
        <v>59</v>
      </c>
      <c r="F21" s="110">
        <f>'Memória de Cálculo'!D20</f>
        <v>48.24</v>
      </c>
      <c r="G21" s="111">
        <v>90.83</v>
      </c>
      <c r="H21" s="111">
        <f t="shared" si="10"/>
        <v>110.81</v>
      </c>
      <c r="I21" s="111">
        <f t="shared" si="6"/>
        <v>5345.47</v>
      </c>
      <c r="J21" s="112">
        <f t="shared" si="7"/>
        <v>1.8213814929905806E-3</v>
      </c>
      <c r="K21" s="99">
        <f t="shared" si="8"/>
        <v>4381.6400000000003</v>
      </c>
      <c r="L21" s="180"/>
      <c r="M21" s="113">
        <f t="shared" si="9"/>
        <v>0</v>
      </c>
      <c r="N21" s="183" t="str">
        <f t="shared" si="5"/>
        <v>OK</v>
      </c>
    </row>
    <row r="22" spans="1:15" ht="26.1" customHeight="1" x14ac:dyDescent="0.2">
      <c r="A22" s="107" t="s">
        <v>2140</v>
      </c>
      <c r="B22" s="108" t="s">
        <v>72</v>
      </c>
      <c r="C22" s="107" t="s">
        <v>53</v>
      </c>
      <c r="D22" s="107" t="s">
        <v>71</v>
      </c>
      <c r="E22" s="109" t="s">
        <v>59</v>
      </c>
      <c r="F22" s="110">
        <f>'Memória de Cálculo'!D21</f>
        <v>2.71</v>
      </c>
      <c r="G22" s="111">
        <v>610.04</v>
      </c>
      <c r="H22" s="111">
        <f t="shared" si="10"/>
        <v>744.25</v>
      </c>
      <c r="I22" s="111">
        <f t="shared" si="6"/>
        <v>2016.92</v>
      </c>
      <c r="J22" s="112">
        <f t="shared" si="7"/>
        <v>6.8723250917927922E-4</v>
      </c>
      <c r="K22" s="99">
        <f t="shared" si="8"/>
        <v>1653.21</v>
      </c>
      <c r="L22" s="180"/>
      <c r="M22" s="113">
        <f t="shared" si="9"/>
        <v>0</v>
      </c>
      <c r="N22" s="183" t="str">
        <f t="shared" si="5"/>
        <v>OK</v>
      </c>
      <c r="O22" s="184"/>
    </row>
    <row r="23" spans="1:15" ht="39" customHeight="1" x14ac:dyDescent="0.2">
      <c r="A23" s="107" t="s">
        <v>2141</v>
      </c>
      <c r="B23" s="108" t="s">
        <v>70</v>
      </c>
      <c r="C23" s="107" t="s">
        <v>53</v>
      </c>
      <c r="D23" s="107" t="s">
        <v>69</v>
      </c>
      <c r="E23" s="109" t="s">
        <v>51</v>
      </c>
      <c r="F23" s="110" t="str">
        <f>'Memória de Cálculo'!D22</f>
        <v>218,91</v>
      </c>
      <c r="G23" s="111">
        <v>140.44</v>
      </c>
      <c r="H23" s="111">
        <f t="shared" si="10"/>
        <v>171.34</v>
      </c>
      <c r="I23" s="111">
        <f t="shared" si="6"/>
        <v>37508.04</v>
      </c>
      <c r="J23" s="112">
        <f t="shared" si="7"/>
        <v>1.2780251295835618E-2</v>
      </c>
      <c r="K23" s="99">
        <f t="shared" si="8"/>
        <v>30743.72</v>
      </c>
      <c r="L23" s="180"/>
      <c r="M23" s="113">
        <f t="shared" si="9"/>
        <v>0</v>
      </c>
      <c r="N23" s="183" t="str">
        <f t="shared" si="5"/>
        <v>OK</v>
      </c>
    </row>
    <row r="24" spans="1:15" ht="26.1" customHeight="1" x14ac:dyDescent="0.2">
      <c r="A24" s="107" t="s">
        <v>2142</v>
      </c>
      <c r="B24" s="108" t="s">
        <v>68</v>
      </c>
      <c r="C24" s="107" t="s">
        <v>53</v>
      </c>
      <c r="D24" s="107" t="s">
        <v>67</v>
      </c>
      <c r="E24" s="109" t="s">
        <v>62</v>
      </c>
      <c r="F24" s="110" t="str">
        <f>'Memória de Cálculo'!D23</f>
        <v>157,23</v>
      </c>
      <c r="G24" s="111">
        <v>21.16</v>
      </c>
      <c r="H24" s="111">
        <f t="shared" si="10"/>
        <v>25.82</v>
      </c>
      <c r="I24" s="111">
        <f t="shared" si="6"/>
        <v>4059.68</v>
      </c>
      <c r="J24" s="112">
        <f t="shared" si="7"/>
        <v>1.3832695758210223E-3</v>
      </c>
      <c r="K24" s="99">
        <f t="shared" si="8"/>
        <v>3326.99</v>
      </c>
      <c r="L24" s="180"/>
      <c r="M24" s="113">
        <f t="shared" si="9"/>
        <v>0</v>
      </c>
      <c r="N24" s="183" t="str">
        <f t="shared" si="5"/>
        <v>OK</v>
      </c>
    </row>
    <row r="25" spans="1:15" ht="26.1" customHeight="1" x14ac:dyDescent="0.2">
      <c r="A25" s="107" t="s">
        <v>2143</v>
      </c>
      <c r="B25" s="108" t="s">
        <v>611</v>
      </c>
      <c r="C25" s="107" t="s">
        <v>53</v>
      </c>
      <c r="D25" s="107" t="s">
        <v>610</v>
      </c>
      <c r="E25" s="109" t="s">
        <v>62</v>
      </c>
      <c r="F25" s="110" t="str">
        <f>'Memória de Cálculo'!D24</f>
        <v>388,98</v>
      </c>
      <c r="G25" s="111">
        <v>17.149999999999999</v>
      </c>
      <c r="H25" s="111">
        <f t="shared" si="10"/>
        <v>20.92</v>
      </c>
      <c r="I25" s="111">
        <f t="shared" si="6"/>
        <v>8137.46</v>
      </c>
      <c r="J25" s="112">
        <f t="shared" si="7"/>
        <v>2.7727064306695445E-3</v>
      </c>
      <c r="K25" s="99">
        <f t="shared" si="8"/>
        <v>6671.01</v>
      </c>
      <c r="L25" s="180"/>
      <c r="M25" s="113">
        <f t="shared" si="9"/>
        <v>0</v>
      </c>
      <c r="N25" s="183" t="str">
        <f t="shared" si="5"/>
        <v>OK</v>
      </c>
    </row>
    <row r="26" spans="1:15" ht="26.1" customHeight="1" x14ac:dyDescent="0.2">
      <c r="A26" s="107" t="s">
        <v>2144</v>
      </c>
      <c r="B26" s="108" t="s">
        <v>66</v>
      </c>
      <c r="C26" s="107" t="s">
        <v>53</v>
      </c>
      <c r="D26" s="107" t="s">
        <v>65</v>
      </c>
      <c r="E26" s="109" t="s">
        <v>62</v>
      </c>
      <c r="F26" s="110" t="str">
        <f>'Memória de Cálculo'!D25</f>
        <v>171,0</v>
      </c>
      <c r="G26" s="111">
        <v>16.309999999999999</v>
      </c>
      <c r="H26" s="111">
        <f t="shared" si="10"/>
        <v>19.899999999999999</v>
      </c>
      <c r="I26" s="111">
        <f t="shared" si="6"/>
        <v>3402.9</v>
      </c>
      <c r="J26" s="112">
        <f t="shared" si="7"/>
        <v>1.1594825305347605E-3</v>
      </c>
      <c r="K26" s="99">
        <f t="shared" si="8"/>
        <v>2789.01</v>
      </c>
      <c r="L26" s="180"/>
      <c r="M26" s="113">
        <f t="shared" si="9"/>
        <v>0</v>
      </c>
      <c r="N26" s="183" t="str">
        <f t="shared" si="5"/>
        <v>OK</v>
      </c>
    </row>
    <row r="27" spans="1:15" ht="26.1" customHeight="1" x14ac:dyDescent="0.2">
      <c r="A27" s="107" t="s">
        <v>2145</v>
      </c>
      <c r="B27" s="108" t="s">
        <v>607</v>
      </c>
      <c r="C27" s="107" t="s">
        <v>53</v>
      </c>
      <c r="D27" s="107" t="s">
        <v>606</v>
      </c>
      <c r="E27" s="109" t="s">
        <v>62</v>
      </c>
      <c r="F27" s="110" t="str">
        <f>'Memória de Cálculo'!D26</f>
        <v>742,86</v>
      </c>
      <c r="G27" s="111">
        <v>15.89</v>
      </c>
      <c r="H27" s="111">
        <f t="shared" si="10"/>
        <v>19.39</v>
      </c>
      <c r="I27" s="111">
        <f t="shared" si="6"/>
        <v>14404.06</v>
      </c>
      <c r="J27" s="112">
        <f t="shared" si="7"/>
        <v>4.9079479087761977E-3</v>
      </c>
      <c r="K27" s="99">
        <f t="shared" si="8"/>
        <v>11804.05</v>
      </c>
      <c r="L27" s="180"/>
      <c r="M27" s="113">
        <f t="shared" si="9"/>
        <v>0</v>
      </c>
      <c r="N27" s="183" t="str">
        <f t="shared" si="5"/>
        <v>OK</v>
      </c>
    </row>
    <row r="28" spans="1:15" ht="39" customHeight="1" x14ac:dyDescent="0.2">
      <c r="A28" s="107" t="s">
        <v>1898</v>
      </c>
      <c r="B28" s="108" t="s">
        <v>61</v>
      </c>
      <c r="C28" s="107" t="s">
        <v>53</v>
      </c>
      <c r="D28" s="107" t="s">
        <v>60</v>
      </c>
      <c r="E28" s="109" t="s">
        <v>59</v>
      </c>
      <c r="F28" s="110" t="str">
        <f>'Memória de Cálculo'!D27</f>
        <v>47,24</v>
      </c>
      <c r="G28" s="111">
        <v>654.02</v>
      </c>
      <c r="H28" s="111">
        <f t="shared" si="10"/>
        <v>797.9</v>
      </c>
      <c r="I28" s="111">
        <f t="shared" si="6"/>
        <v>37692.800000000003</v>
      </c>
      <c r="J28" s="112">
        <f t="shared" si="7"/>
        <v>1.2843205244626826E-2</v>
      </c>
      <c r="K28" s="99">
        <f t="shared" si="8"/>
        <v>30895.9</v>
      </c>
      <c r="L28" s="180"/>
      <c r="M28" s="113">
        <f t="shared" si="9"/>
        <v>0</v>
      </c>
      <c r="N28" s="183" t="str">
        <f t="shared" si="5"/>
        <v>OK</v>
      </c>
    </row>
    <row r="29" spans="1:15" ht="24" customHeight="1" x14ac:dyDescent="0.2">
      <c r="A29" s="101" t="s">
        <v>605</v>
      </c>
      <c r="B29" s="101"/>
      <c r="C29" s="101"/>
      <c r="D29" s="101" t="s">
        <v>604</v>
      </c>
      <c r="E29" s="101"/>
      <c r="F29" s="115"/>
      <c r="G29" s="103"/>
      <c r="H29" s="103"/>
      <c r="I29" s="104">
        <f>I30</f>
        <v>23234.2</v>
      </c>
      <c r="J29" s="116">
        <f t="shared" si="7"/>
        <v>7.9166737226926253E-3</v>
      </c>
      <c r="K29" s="99"/>
      <c r="L29" s="181"/>
      <c r="M29" s="104">
        <f>M30</f>
        <v>0</v>
      </c>
      <c r="N29" s="183" t="str">
        <f t="shared" si="5"/>
        <v>OK</v>
      </c>
    </row>
    <row r="30" spans="1:15" ht="26.1" customHeight="1" x14ac:dyDescent="0.2">
      <c r="A30" s="107" t="s">
        <v>603</v>
      </c>
      <c r="B30" s="108">
        <v>98557</v>
      </c>
      <c r="C30" s="107" t="s">
        <v>53</v>
      </c>
      <c r="D30" s="107" t="s">
        <v>601</v>
      </c>
      <c r="E30" s="109" t="s">
        <v>51</v>
      </c>
      <c r="F30" s="110" t="str">
        <f>'Memória de Cálculo'!D29</f>
        <v>447,5</v>
      </c>
      <c r="G30" s="111">
        <v>42.56</v>
      </c>
      <c r="H30" s="111">
        <f t="shared" si="10"/>
        <v>51.92</v>
      </c>
      <c r="I30" s="111">
        <f t="shared" si="6"/>
        <v>23234.2</v>
      </c>
      <c r="J30" s="112">
        <f t="shared" si="7"/>
        <v>7.9166737226926253E-3</v>
      </c>
      <c r="K30" s="99">
        <f t="shared" si="8"/>
        <v>19045.599999999999</v>
      </c>
      <c r="L30" s="180"/>
      <c r="M30" s="113">
        <f>L30*F30</f>
        <v>0</v>
      </c>
      <c r="N30" s="183" t="str">
        <f t="shared" si="5"/>
        <v>OK</v>
      </c>
    </row>
    <row r="31" spans="1:15" ht="24" customHeight="1" x14ac:dyDescent="0.2">
      <c r="A31" s="101" t="s">
        <v>600</v>
      </c>
      <c r="B31" s="101"/>
      <c r="C31" s="101"/>
      <c r="D31" s="101" t="s">
        <v>599</v>
      </c>
      <c r="E31" s="101"/>
      <c r="F31" s="115"/>
      <c r="G31" s="103"/>
      <c r="H31" s="103"/>
      <c r="I31" s="104">
        <f>ROUND(SUM(I32:I36),2)</f>
        <v>65088.43</v>
      </c>
      <c r="J31" s="116">
        <f t="shared" si="7"/>
        <v>2.2177818191817165E-2</v>
      </c>
      <c r="K31" s="99"/>
      <c r="L31" s="181"/>
      <c r="M31" s="104">
        <f>ROUND(SUM(M32:M36),2)</f>
        <v>0</v>
      </c>
      <c r="N31" s="183" t="str">
        <f t="shared" si="5"/>
        <v>OK</v>
      </c>
    </row>
    <row r="32" spans="1:15" ht="51.95" customHeight="1" x14ac:dyDescent="0.2">
      <c r="A32" s="107" t="s">
        <v>598</v>
      </c>
      <c r="B32" s="108">
        <v>92419</v>
      </c>
      <c r="C32" s="107" t="s">
        <v>53</v>
      </c>
      <c r="D32" s="107" t="s">
        <v>596</v>
      </c>
      <c r="E32" s="109" t="s">
        <v>51</v>
      </c>
      <c r="F32" s="110" t="str">
        <f>'Memória de Cálculo'!D31</f>
        <v>263,08</v>
      </c>
      <c r="G32" s="111">
        <v>86.23</v>
      </c>
      <c r="H32" s="111">
        <f t="shared" si="10"/>
        <v>105.2</v>
      </c>
      <c r="I32" s="111">
        <f t="shared" si="6"/>
        <v>27676.02</v>
      </c>
      <c r="J32" s="112">
        <f t="shared" si="7"/>
        <v>9.4301512547329183E-3</v>
      </c>
      <c r="K32" s="99">
        <f t="shared" si="8"/>
        <v>22685.39</v>
      </c>
      <c r="L32" s="180"/>
      <c r="M32" s="113">
        <f t="shared" ref="M32:M36" si="11">L32*F32</f>
        <v>0</v>
      </c>
      <c r="N32" s="183" t="str">
        <f t="shared" si="5"/>
        <v>OK</v>
      </c>
    </row>
    <row r="33" spans="1:14" ht="39" customHeight="1" x14ac:dyDescent="0.2">
      <c r="A33" s="107" t="s">
        <v>1899</v>
      </c>
      <c r="B33" s="108">
        <v>92759</v>
      </c>
      <c r="C33" s="107" t="s">
        <v>53</v>
      </c>
      <c r="D33" s="107" t="s">
        <v>583</v>
      </c>
      <c r="E33" s="109" t="s">
        <v>62</v>
      </c>
      <c r="F33" s="110" t="str">
        <f>'Memória de Cálculo'!D32</f>
        <v>308,34</v>
      </c>
      <c r="G33" s="111">
        <v>17.88</v>
      </c>
      <c r="H33" s="111">
        <f t="shared" si="10"/>
        <v>21.81</v>
      </c>
      <c r="I33" s="111">
        <f t="shared" si="6"/>
        <v>6724.9</v>
      </c>
      <c r="J33" s="112">
        <f t="shared" si="7"/>
        <v>2.2913997089521322E-3</v>
      </c>
      <c r="K33" s="99">
        <f t="shared" si="8"/>
        <v>5513.12</v>
      </c>
      <c r="L33" s="180"/>
      <c r="M33" s="113">
        <f t="shared" si="11"/>
        <v>0</v>
      </c>
      <c r="N33" s="183" t="str">
        <f t="shared" si="5"/>
        <v>OK</v>
      </c>
    </row>
    <row r="34" spans="1:14" ht="39" customHeight="1" x14ac:dyDescent="0.2">
      <c r="A34" s="107" t="s">
        <v>1900</v>
      </c>
      <c r="B34" s="108" t="s">
        <v>580</v>
      </c>
      <c r="C34" s="107" t="s">
        <v>53</v>
      </c>
      <c r="D34" s="107" t="s">
        <v>579</v>
      </c>
      <c r="E34" s="109" t="s">
        <v>62</v>
      </c>
      <c r="F34" s="110" t="str">
        <f>'Memória de Cálculo'!D33</f>
        <v>665,1</v>
      </c>
      <c r="G34" s="111">
        <v>15.5</v>
      </c>
      <c r="H34" s="111">
        <f t="shared" si="10"/>
        <v>18.91</v>
      </c>
      <c r="I34" s="111">
        <f t="shared" si="6"/>
        <v>12577.04</v>
      </c>
      <c r="J34" s="112">
        <f t="shared" si="7"/>
        <v>4.2854207193384775E-3</v>
      </c>
      <c r="K34" s="99">
        <f t="shared" si="8"/>
        <v>10309.049999999999</v>
      </c>
      <c r="L34" s="180"/>
      <c r="M34" s="113">
        <f t="shared" si="11"/>
        <v>0</v>
      </c>
      <c r="N34" s="183" t="str">
        <f t="shared" si="5"/>
        <v>OK</v>
      </c>
    </row>
    <row r="35" spans="1:14" ht="39" customHeight="1" x14ac:dyDescent="0.2">
      <c r="A35" s="107" t="s">
        <v>1901</v>
      </c>
      <c r="B35" s="108" t="s">
        <v>578</v>
      </c>
      <c r="C35" s="107" t="s">
        <v>53</v>
      </c>
      <c r="D35" s="107" t="s">
        <v>577</v>
      </c>
      <c r="E35" s="109" t="s">
        <v>62</v>
      </c>
      <c r="F35" s="110" t="str">
        <f>'Memória de Cálculo'!D34</f>
        <v>352,89</v>
      </c>
      <c r="G35" s="111">
        <v>13.19</v>
      </c>
      <c r="H35" s="111">
        <f t="shared" si="10"/>
        <v>16.09</v>
      </c>
      <c r="I35" s="111">
        <f t="shared" si="6"/>
        <v>5678</v>
      </c>
      <c r="J35" s="112">
        <f t="shared" si="7"/>
        <v>1.934685652936134E-3</v>
      </c>
      <c r="K35" s="99">
        <f t="shared" si="8"/>
        <v>4654.62</v>
      </c>
      <c r="L35" s="180"/>
      <c r="M35" s="113">
        <f t="shared" si="11"/>
        <v>0</v>
      </c>
      <c r="N35" s="183" t="str">
        <f t="shared" si="5"/>
        <v>OK</v>
      </c>
    </row>
    <row r="36" spans="1:14" ht="39" customHeight="1" x14ac:dyDescent="0.2">
      <c r="A36" s="107" t="s">
        <v>1902</v>
      </c>
      <c r="B36" s="108" t="s">
        <v>595</v>
      </c>
      <c r="C36" s="107" t="s">
        <v>53</v>
      </c>
      <c r="D36" s="107" t="s">
        <v>594</v>
      </c>
      <c r="E36" s="109" t="s">
        <v>59</v>
      </c>
      <c r="F36" s="110" t="str">
        <f>'Memória de Cálculo'!D35</f>
        <v>16,22</v>
      </c>
      <c r="G36" s="111">
        <v>628.27</v>
      </c>
      <c r="H36" s="111">
        <f t="shared" si="10"/>
        <v>766.49</v>
      </c>
      <c r="I36" s="111">
        <f t="shared" si="6"/>
        <v>12432.47</v>
      </c>
      <c r="J36" s="112">
        <f t="shared" si="7"/>
        <v>4.2361608558575022E-3</v>
      </c>
      <c r="K36" s="99">
        <f t="shared" si="8"/>
        <v>10190.540000000001</v>
      </c>
      <c r="L36" s="180"/>
      <c r="M36" s="113">
        <f t="shared" si="11"/>
        <v>0</v>
      </c>
      <c r="N36" s="183" t="str">
        <f t="shared" si="5"/>
        <v>OK</v>
      </c>
    </row>
    <row r="37" spans="1:14" ht="24" customHeight="1" x14ac:dyDescent="0.2">
      <c r="A37" s="101" t="s">
        <v>593</v>
      </c>
      <c r="B37" s="101"/>
      <c r="C37" s="101"/>
      <c r="D37" s="101" t="s">
        <v>592</v>
      </c>
      <c r="E37" s="101"/>
      <c r="F37" s="115"/>
      <c r="G37" s="103"/>
      <c r="H37" s="103"/>
      <c r="I37" s="104">
        <f>ROUND(SUM(I38:I47),2)</f>
        <v>321613.96000000002</v>
      </c>
      <c r="J37" s="116">
        <f t="shared" si="7"/>
        <v>0.1095846978154237</v>
      </c>
      <c r="K37" s="99"/>
      <c r="L37" s="181"/>
      <c r="M37" s="104">
        <f>ROUND(SUM(M38:M47),2)</f>
        <v>0</v>
      </c>
      <c r="N37" s="183" t="str">
        <f t="shared" si="5"/>
        <v>OK</v>
      </c>
    </row>
    <row r="38" spans="1:14" ht="39" customHeight="1" x14ac:dyDescent="0.2">
      <c r="A38" s="107" t="s">
        <v>591</v>
      </c>
      <c r="B38" s="108" t="s">
        <v>590</v>
      </c>
      <c r="C38" s="107" t="s">
        <v>53</v>
      </c>
      <c r="D38" s="107" t="s">
        <v>589</v>
      </c>
      <c r="E38" s="109" t="s">
        <v>59</v>
      </c>
      <c r="F38" s="110" t="str">
        <f>'Memória de Cálculo'!D37</f>
        <v>37,63</v>
      </c>
      <c r="G38" s="111">
        <v>119.16</v>
      </c>
      <c r="H38" s="111">
        <f t="shared" si="10"/>
        <v>145.38</v>
      </c>
      <c r="I38" s="111">
        <f t="shared" si="6"/>
        <v>5470.65</v>
      </c>
      <c r="J38" s="112">
        <f t="shared" si="7"/>
        <v>1.8640345310382285E-3</v>
      </c>
      <c r="K38" s="99">
        <f t="shared" si="8"/>
        <v>4483.99</v>
      </c>
      <c r="L38" s="180"/>
      <c r="M38" s="113">
        <f t="shared" ref="M38:M47" si="12">L38*F38</f>
        <v>0</v>
      </c>
      <c r="N38" s="183" t="str">
        <f t="shared" si="5"/>
        <v>OK</v>
      </c>
    </row>
    <row r="39" spans="1:14" ht="39" customHeight="1" x14ac:dyDescent="0.2">
      <c r="A39" s="107" t="s">
        <v>1903</v>
      </c>
      <c r="B39" s="108" t="s">
        <v>588</v>
      </c>
      <c r="C39" s="107" t="s">
        <v>53</v>
      </c>
      <c r="D39" s="107" t="s">
        <v>587</v>
      </c>
      <c r="E39" s="109" t="s">
        <v>51</v>
      </c>
      <c r="F39" s="110" t="str">
        <f>'Memória de Cálculo'!D38</f>
        <v>447,5</v>
      </c>
      <c r="G39" s="111">
        <v>99.18</v>
      </c>
      <c r="H39" s="111">
        <f t="shared" si="10"/>
        <v>121</v>
      </c>
      <c r="I39" s="111">
        <f t="shared" si="6"/>
        <v>54147.5</v>
      </c>
      <c r="J39" s="112">
        <f t="shared" si="7"/>
        <v>1.844987520119044E-2</v>
      </c>
      <c r="K39" s="99">
        <f t="shared" si="8"/>
        <v>44383.05</v>
      </c>
      <c r="L39" s="180"/>
      <c r="M39" s="113">
        <f t="shared" si="12"/>
        <v>0</v>
      </c>
      <c r="N39" s="183" t="str">
        <f t="shared" si="5"/>
        <v>OK</v>
      </c>
    </row>
    <row r="40" spans="1:14" ht="51.95" customHeight="1" x14ac:dyDescent="0.2">
      <c r="A40" s="107" t="s">
        <v>1904</v>
      </c>
      <c r="B40" s="108" t="s">
        <v>586</v>
      </c>
      <c r="C40" s="107" t="s">
        <v>53</v>
      </c>
      <c r="D40" s="107" t="s">
        <v>585</v>
      </c>
      <c r="E40" s="109" t="s">
        <v>51</v>
      </c>
      <c r="F40" s="110" t="str">
        <f>'Memória de Cálculo'!D39</f>
        <v>557,88</v>
      </c>
      <c r="G40" s="111">
        <v>166.15</v>
      </c>
      <c r="H40" s="111">
        <f t="shared" si="10"/>
        <v>202.7</v>
      </c>
      <c r="I40" s="111">
        <f t="shared" si="6"/>
        <v>113082.28</v>
      </c>
      <c r="J40" s="112">
        <f t="shared" si="7"/>
        <v>3.8530937780434441E-2</v>
      </c>
      <c r="K40" s="99">
        <f t="shared" si="8"/>
        <v>92691.76</v>
      </c>
      <c r="L40" s="180"/>
      <c r="M40" s="113">
        <f t="shared" si="12"/>
        <v>0</v>
      </c>
      <c r="N40" s="183" t="str">
        <f t="shared" si="5"/>
        <v>OK</v>
      </c>
    </row>
    <row r="41" spans="1:14" ht="39" customHeight="1" x14ac:dyDescent="0.2">
      <c r="A41" s="107" t="s">
        <v>1905</v>
      </c>
      <c r="B41" s="108" t="s">
        <v>584</v>
      </c>
      <c r="C41" s="107" t="s">
        <v>53</v>
      </c>
      <c r="D41" s="107" t="s">
        <v>583</v>
      </c>
      <c r="E41" s="109" t="s">
        <v>62</v>
      </c>
      <c r="F41" s="110" t="str">
        <f>'Memória de Cálculo'!D40</f>
        <v>931,77</v>
      </c>
      <c r="G41" s="111">
        <v>17.88</v>
      </c>
      <c r="H41" s="111">
        <f t="shared" si="10"/>
        <v>21.81</v>
      </c>
      <c r="I41" s="111">
        <f t="shared" si="6"/>
        <v>20321.900000000001</v>
      </c>
      <c r="J41" s="112">
        <f t="shared" si="7"/>
        <v>6.9243551198314244E-3</v>
      </c>
      <c r="K41" s="99">
        <f t="shared" si="8"/>
        <v>16660.05</v>
      </c>
      <c r="L41" s="180"/>
      <c r="M41" s="113">
        <f t="shared" si="12"/>
        <v>0</v>
      </c>
      <c r="N41" s="183" t="str">
        <f t="shared" si="5"/>
        <v>OK</v>
      </c>
    </row>
    <row r="42" spans="1:14" ht="39" customHeight="1" x14ac:dyDescent="0.2">
      <c r="A42" s="107" t="s">
        <v>1906</v>
      </c>
      <c r="B42" s="108" t="s">
        <v>582</v>
      </c>
      <c r="C42" s="107" t="s">
        <v>53</v>
      </c>
      <c r="D42" s="107" t="s">
        <v>581</v>
      </c>
      <c r="E42" s="109" t="s">
        <v>62</v>
      </c>
      <c r="F42" s="110" t="str">
        <f>'Memória de Cálculo'!D41</f>
        <v>229,95</v>
      </c>
      <c r="G42" s="111">
        <v>17.61</v>
      </c>
      <c r="H42" s="111">
        <f t="shared" si="10"/>
        <v>21.48</v>
      </c>
      <c r="I42" s="111">
        <f t="shared" si="6"/>
        <v>4939.33</v>
      </c>
      <c r="J42" s="112">
        <f t="shared" si="7"/>
        <v>1.6829959292210346E-3</v>
      </c>
      <c r="K42" s="99">
        <f t="shared" si="8"/>
        <v>4049.42</v>
      </c>
      <c r="L42" s="180"/>
      <c r="M42" s="113">
        <f t="shared" si="12"/>
        <v>0</v>
      </c>
      <c r="N42" s="183" t="str">
        <f t="shared" si="5"/>
        <v>OK</v>
      </c>
    </row>
    <row r="43" spans="1:14" ht="39" customHeight="1" x14ac:dyDescent="0.2">
      <c r="A43" s="107" t="s">
        <v>1907</v>
      </c>
      <c r="B43" s="108" t="s">
        <v>580</v>
      </c>
      <c r="C43" s="107" t="s">
        <v>53</v>
      </c>
      <c r="D43" s="107" t="s">
        <v>579</v>
      </c>
      <c r="E43" s="109" t="s">
        <v>62</v>
      </c>
      <c r="F43" s="110" t="str">
        <f>'Memória de Cálculo'!D42</f>
        <v>840,24</v>
      </c>
      <c r="G43" s="111">
        <v>15.5</v>
      </c>
      <c r="H43" s="111">
        <f t="shared" si="10"/>
        <v>18.91</v>
      </c>
      <c r="I43" s="111">
        <f t="shared" si="6"/>
        <v>15888.94</v>
      </c>
      <c r="J43" s="112">
        <f t="shared" si="7"/>
        <v>5.4138964879117749E-3</v>
      </c>
      <c r="K43" s="99">
        <f t="shared" si="8"/>
        <v>13023.72</v>
      </c>
      <c r="L43" s="185">
        <f>L34</f>
        <v>0</v>
      </c>
      <c r="M43" s="113">
        <f t="shared" si="12"/>
        <v>0</v>
      </c>
      <c r="N43" s="183" t="str">
        <f t="shared" si="5"/>
        <v>OK</v>
      </c>
    </row>
    <row r="44" spans="1:14" ht="39" customHeight="1" x14ac:dyDescent="0.2">
      <c r="A44" s="107" t="s">
        <v>1908</v>
      </c>
      <c r="B44" s="108">
        <v>92763</v>
      </c>
      <c r="C44" s="107" t="s">
        <v>53</v>
      </c>
      <c r="D44" s="107" t="s">
        <v>577</v>
      </c>
      <c r="E44" s="109" t="s">
        <v>62</v>
      </c>
      <c r="F44" s="110" t="str">
        <f>'Memória de Cálculo'!D43</f>
        <v>944,19</v>
      </c>
      <c r="G44" s="111">
        <v>13.19</v>
      </c>
      <c r="H44" s="111">
        <f t="shared" si="10"/>
        <v>16.09</v>
      </c>
      <c r="I44" s="111">
        <f t="shared" si="6"/>
        <v>15192.02</v>
      </c>
      <c r="J44" s="112">
        <f t="shared" si="7"/>
        <v>5.1764323939976764E-3</v>
      </c>
      <c r="K44" s="99">
        <f t="shared" si="8"/>
        <v>12453.87</v>
      </c>
      <c r="L44" s="185">
        <f>L35</f>
        <v>0</v>
      </c>
      <c r="M44" s="113">
        <f t="shared" si="12"/>
        <v>0</v>
      </c>
      <c r="N44" s="183" t="str">
        <f t="shared" si="5"/>
        <v>OK</v>
      </c>
    </row>
    <row r="45" spans="1:14" ht="39" customHeight="1" x14ac:dyDescent="0.2">
      <c r="A45" s="107" t="s">
        <v>1909</v>
      </c>
      <c r="B45" s="108" t="s">
        <v>576</v>
      </c>
      <c r="C45" s="107" t="s">
        <v>53</v>
      </c>
      <c r="D45" s="107" t="s">
        <v>575</v>
      </c>
      <c r="E45" s="109" t="s">
        <v>62</v>
      </c>
      <c r="F45" s="110" t="str">
        <f>'Memória de Cálculo'!D44</f>
        <v>533,34</v>
      </c>
      <c r="G45" s="111">
        <v>17.05</v>
      </c>
      <c r="H45" s="111">
        <f t="shared" si="10"/>
        <v>20.8</v>
      </c>
      <c r="I45" s="111">
        <f t="shared" si="6"/>
        <v>11093.47</v>
      </c>
      <c r="J45" s="112">
        <f t="shared" si="7"/>
        <v>3.779918501281686E-3</v>
      </c>
      <c r="K45" s="99">
        <f t="shared" si="8"/>
        <v>9093.4500000000007</v>
      </c>
      <c r="L45" s="180"/>
      <c r="M45" s="113">
        <f t="shared" si="12"/>
        <v>0</v>
      </c>
      <c r="N45" s="183" t="str">
        <f t="shared" si="5"/>
        <v>OK</v>
      </c>
    </row>
    <row r="46" spans="1:14" ht="39" customHeight="1" x14ac:dyDescent="0.2">
      <c r="A46" s="107" t="s">
        <v>1910</v>
      </c>
      <c r="B46" s="108" t="s">
        <v>574</v>
      </c>
      <c r="C46" s="107" t="s">
        <v>53</v>
      </c>
      <c r="D46" s="107" t="s">
        <v>573</v>
      </c>
      <c r="E46" s="109" t="s">
        <v>62</v>
      </c>
      <c r="F46" s="110" t="str">
        <f>'Memória de Cálculo'!D45</f>
        <v>1.341,09</v>
      </c>
      <c r="G46" s="111">
        <v>12.9</v>
      </c>
      <c r="H46" s="111">
        <f t="shared" si="10"/>
        <v>15.74</v>
      </c>
      <c r="I46" s="111">
        <f t="shared" si="6"/>
        <v>21108.76</v>
      </c>
      <c r="J46" s="112">
        <f t="shared" si="7"/>
        <v>7.1924647980401808E-3</v>
      </c>
      <c r="K46" s="99">
        <f t="shared" si="8"/>
        <v>17300.060000000001</v>
      </c>
      <c r="L46" s="180"/>
      <c r="M46" s="113">
        <f t="shared" si="12"/>
        <v>0</v>
      </c>
      <c r="N46" s="183" t="str">
        <f t="shared" si="5"/>
        <v>OK</v>
      </c>
    </row>
    <row r="47" spans="1:14" ht="39" customHeight="1" x14ac:dyDescent="0.2">
      <c r="A47" s="107" t="s">
        <v>1911</v>
      </c>
      <c r="B47" s="117">
        <v>96555</v>
      </c>
      <c r="C47" s="107" t="s">
        <v>53</v>
      </c>
      <c r="D47" s="107" t="s">
        <v>60</v>
      </c>
      <c r="E47" s="109" t="s">
        <v>59</v>
      </c>
      <c r="F47" s="110" t="str">
        <f>'Memória de Cálculo'!D46</f>
        <v>75,66</v>
      </c>
      <c r="G47" s="111">
        <v>654.02</v>
      </c>
      <c r="H47" s="111">
        <f t="shared" si="10"/>
        <v>797.9</v>
      </c>
      <c r="I47" s="111">
        <f t="shared" si="6"/>
        <v>60369.11</v>
      </c>
      <c r="J47" s="112">
        <f t="shared" si="7"/>
        <v>2.0569787072476805E-2</v>
      </c>
      <c r="K47" s="99">
        <f t="shared" si="8"/>
        <v>49483.15</v>
      </c>
      <c r="L47" s="180"/>
      <c r="M47" s="113">
        <f t="shared" si="12"/>
        <v>0</v>
      </c>
      <c r="N47" s="183" t="str">
        <f t="shared" si="5"/>
        <v>OK</v>
      </c>
    </row>
    <row r="48" spans="1:14" ht="24" customHeight="1" x14ac:dyDescent="0.2">
      <c r="A48" s="101" t="s">
        <v>572</v>
      </c>
      <c r="B48" s="101"/>
      <c r="C48" s="101"/>
      <c r="D48" s="101" t="s">
        <v>571</v>
      </c>
      <c r="E48" s="101"/>
      <c r="F48" s="115"/>
      <c r="G48" s="103"/>
      <c r="H48" s="103"/>
      <c r="I48" s="104">
        <f>ROUND(SUM(I49:I54),2)</f>
        <v>256077.45</v>
      </c>
      <c r="J48" s="116">
        <f t="shared" si="7"/>
        <v>8.7254203690642879E-2</v>
      </c>
      <c r="K48" s="99"/>
      <c r="L48" s="181"/>
      <c r="M48" s="104">
        <f>ROUND(SUM(M49:M54),2)</f>
        <v>0</v>
      </c>
      <c r="N48" s="183" t="str">
        <f t="shared" si="5"/>
        <v>OK</v>
      </c>
    </row>
    <row r="49" spans="1:14" ht="39" customHeight="1" x14ac:dyDescent="0.2">
      <c r="A49" s="107" t="s">
        <v>570</v>
      </c>
      <c r="B49" s="108">
        <v>97084</v>
      </c>
      <c r="C49" s="107" t="s">
        <v>53</v>
      </c>
      <c r="D49" s="107" t="s">
        <v>568</v>
      </c>
      <c r="E49" s="109" t="s">
        <v>51</v>
      </c>
      <c r="F49" s="110" t="str">
        <f>'Memória de Cálculo'!D48</f>
        <v>404,65</v>
      </c>
      <c r="G49" s="111">
        <v>0.64</v>
      </c>
      <c r="H49" s="111">
        <f t="shared" si="10"/>
        <v>0.78</v>
      </c>
      <c r="I49" s="111">
        <f t="shared" si="6"/>
        <v>315.63</v>
      </c>
      <c r="J49" s="112">
        <f t="shared" si="7"/>
        <v>1.0754576129556745E-4</v>
      </c>
      <c r="K49" s="99">
        <f t="shared" si="8"/>
        <v>258.98</v>
      </c>
      <c r="L49" s="180"/>
      <c r="M49" s="113">
        <f t="shared" ref="M49:M54" si="13">L49*F49</f>
        <v>0</v>
      </c>
      <c r="N49" s="183" t="str">
        <f t="shared" si="5"/>
        <v>OK</v>
      </c>
    </row>
    <row r="50" spans="1:14" ht="39" customHeight="1" x14ac:dyDescent="0.2">
      <c r="A50" s="107" t="s">
        <v>1912</v>
      </c>
      <c r="B50" s="108" t="s">
        <v>567</v>
      </c>
      <c r="C50" s="107" t="s">
        <v>53</v>
      </c>
      <c r="D50" s="107" t="s">
        <v>566</v>
      </c>
      <c r="E50" s="109" t="s">
        <v>51</v>
      </c>
      <c r="F50" s="110" t="str">
        <f>'Memória de Cálculo'!D49</f>
        <v>543,2</v>
      </c>
      <c r="G50" s="111">
        <v>73.8</v>
      </c>
      <c r="H50" s="111">
        <f t="shared" si="10"/>
        <v>90.04</v>
      </c>
      <c r="I50" s="111">
        <f t="shared" si="6"/>
        <v>48909.73</v>
      </c>
      <c r="J50" s="112">
        <f t="shared" si="7"/>
        <v>1.6665190722081724E-2</v>
      </c>
      <c r="K50" s="99">
        <f t="shared" si="8"/>
        <v>40088.160000000003</v>
      </c>
      <c r="L50" s="180"/>
      <c r="M50" s="113">
        <f t="shared" si="13"/>
        <v>0</v>
      </c>
      <c r="N50" s="183" t="str">
        <f t="shared" si="5"/>
        <v>OK</v>
      </c>
    </row>
    <row r="51" spans="1:14" ht="39" customHeight="1" x14ac:dyDescent="0.2">
      <c r="A51" s="107" t="s">
        <v>1913</v>
      </c>
      <c r="B51" s="108" t="s">
        <v>565</v>
      </c>
      <c r="C51" s="107" t="s">
        <v>53</v>
      </c>
      <c r="D51" s="107" t="s">
        <v>564</v>
      </c>
      <c r="E51" s="109" t="s">
        <v>62</v>
      </c>
      <c r="F51" s="110" t="str">
        <f>'Memória de Cálculo'!D50</f>
        <v>5.419,35</v>
      </c>
      <c r="G51" s="111">
        <v>17.149999999999999</v>
      </c>
      <c r="H51" s="111">
        <f t="shared" si="10"/>
        <v>20.92</v>
      </c>
      <c r="I51" s="111">
        <f t="shared" si="6"/>
        <v>113372.8</v>
      </c>
      <c r="J51" s="112">
        <f t="shared" ref="J51:J82" si="14">I51/($H$340)</f>
        <v>3.862992771983053E-2</v>
      </c>
      <c r="K51" s="99">
        <f t="shared" si="8"/>
        <v>92941.85</v>
      </c>
      <c r="L51" s="180"/>
      <c r="M51" s="113">
        <f t="shared" si="13"/>
        <v>0</v>
      </c>
      <c r="N51" s="183" t="str">
        <f t="shared" si="5"/>
        <v>OK</v>
      </c>
    </row>
    <row r="52" spans="1:14" ht="26.1" customHeight="1" x14ac:dyDescent="0.2">
      <c r="A52" s="107" t="s">
        <v>1914</v>
      </c>
      <c r="B52" s="108" t="s">
        <v>563</v>
      </c>
      <c r="C52" s="107" t="s">
        <v>53</v>
      </c>
      <c r="D52" s="107" t="s">
        <v>562</v>
      </c>
      <c r="E52" s="109" t="s">
        <v>59</v>
      </c>
      <c r="F52" s="110">
        <f>'Memória de Cálculo'!D51</f>
        <v>36.5</v>
      </c>
      <c r="G52" s="111">
        <v>585.76</v>
      </c>
      <c r="H52" s="111">
        <f t="shared" si="10"/>
        <v>714.63</v>
      </c>
      <c r="I52" s="111">
        <f t="shared" si="6"/>
        <v>26084</v>
      </c>
      <c r="J52" s="112">
        <f t="shared" si="14"/>
        <v>8.8876964725583159E-3</v>
      </c>
      <c r="K52" s="99">
        <f t="shared" si="8"/>
        <v>21380.240000000002</v>
      </c>
      <c r="L52" s="180"/>
      <c r="M52" s="113">
        <f t="shared" si="13"/>
        <v>0</v>
      </c>
      <c r="N52" s="183" t="str">
        <f t="shared" si="5"/>
        <v>OK</v>
      </c>
    </row>
    <row r="53" spans="1:14" ht="26.1" customHeight="1" x14ac:dyDescent="0.2">
      <c r="A53" s="107" t="s">
        <v>1915</v>
      </c>
      <c r="B53" s="108" t="s">
        <v>561</v>
      </c>
      <c r="C53" s="107" t="s">
        <v>53</v>
      </c>
      <c r="D53" s="107" t="s">
        <v>560</v>
      </c>
      <c r="E53" s="109" t="s">
        <v>62</v>
      </c>
      <c r="F53" s="110">
        <f>'Memória de Cálculo'!D52</f>
        <v>1003.7</v>
      </c>
      <c r="G53" s="111">
        <v>13.76</v>
      </c>
      <c r="H53" s="111">
        <f t="shared" si="10"/>
        <v>16.79</v>
      </c>
      <c r="I53" s="111">
        <f t="shared" si="6"/>
        <v>16852.12</v>
      </c>
      <c r="J53" s="112">
        <f t="shared" si="14"/>
        <v>5.742084322923227E-3</v>
      </c>
      <c r="K53" s="99">
        <f t="shared" si="8"/>
        <v>13810.91</v>
      </c>
      <c r="L53" s="180"/>
      <c r="M53" s="113">
        <f t="shared" si="13"/>
        <v>0</v>
      </c>
      <c r="N53" s="183" t="str">
        <f t="shared" si="5"/>
        <v>OK</v>
      </c>
    </row>
    <row r="54" spans="1:14" ht="39" customHeight="1" x14ac:dyDescent="0.2">
      <c r="A54" s="107" t="s">
        <v>1916</v>
      </c>
      <c r="B54" s="108" t="s">
        <v>1666</v>
      </c>
      <c r="C54" s="107" t="s">
        <v>53</v>
      </c>
      <c r="D54" s="107" t="s">
        <v>1665</v>
      </c>
      <c r="E54" s="109" t="s">
        <v>59</v>
      </c>
      <c r="F54" s="110" t="str">
        <f>'Memória de Cálculo'!D53</f>
        <v>65,85</v>
      </c>
      <c r="G54" s="111">
        <v>629.14</v>
      </c>
      <c r="H54" s="111">
        <f t="shared" si="10"/>
        <v>767.55</v>
      </c>
      <c r="I54" s="111">
        <f t="shared" si="6"/>
        <v>50543.17</v>
      </c>
      <c r="J54" s="112">
        <f t="shared" si="14"/>
        <v>1.7221758691953509E-2</v>
      </c>
      <c r="K54" s="99">
        <f t="shared" si="8"/>
        <v>41428.870000000003</v>
      </c>
      <c r="L54" s="180"/>
      <c r="M54" s="113">
        <f t="shared" si="13"/>
        <v>0</v>
      </c>
      <c r="N54" s="183" t="str">
        <f t="shared" si="5"/>
        <v>OK</v>
      </c>
    </row>
    <row r="55" spans="1:14" ht="24" customHeight="1" x14ac:dyDescent="0.2">
      <c r="A55" s="101">
        <v>3</v>
      </c>
      <c r="B55" s="101"/>
      <c r="C55" s="101"/>
      <c r="D55" s="101" t="s">
        <v>18</v>
      </c>
      <c r="E55" s="101"/>
      <c r="F55" s="115"/>
      <c r="G55" s="103"/>
      <c r="H55" s="103"/>
      <c r="I55" s="104">
        <f>ROUND(SUM(I56:I61),2)</f>
        <v>232318.36</v>
      </c>
      <c r="J55" s="116">
        <f t="shared" si="14"/>
        <v>7.9158682283489226E-2</v>
      </c>
      <c r="K55" s="99"/>
      <c r="L55" s="181"/>
      <c r="M55" s="104">
        <f>ROUND(SUM(M56:M61),2)</f>
        <v>0</v>
      </c>
      <c r="N55" s="183" t="str">
        <f t="shared" si="5"/>
        <v>OK</v>
      </c>
    </row>
    <row r="56" spans="1:14" ht="51.95" customHeight="1" x14ac:dyDescent="0.2">
      <c r="A56" s="107" t="s">
        <v>1935</v>
      </c>
      <c r="B56" s="108" t="s">
        <v>558</v>
      </c>
      <c r="C56" s="107" t="s">
        <v>53</v>
      </c>
      <c r="D56" s="107" t="s">
        <v>557</v>
      </c>
      <c r="E56" s="109" t="s">
        <v>51</v>
      </c>
      <c r="F56" s="110" t="str">
        <f>'Memória de Cálculo'!D55</f>
        <v>635,59</v>
      </c>
      <c r="G56" s="111">
        <v>157.43</v>
      </c>
      <c r="H56" s="111">
        <f t="shared" si="10"/>
        <v>192.06</v>
      </c>
      <c r="I56" s="111">
        <f t="shared" si="6"/>
        <v>122071.42</v>
      </c>
      <c r="J56" s="112">
        <f t="shared" si="14"/>
        <v>4.159384024437144E-2</v>
      </c>
      <c r="K56" s="99">
        <f t="shared" si="8"/>
        <v>100060.93</v>
      </c>
      <c r="L56" s="180"/>
      <c r="M56" s="113">
        <f t="shared" ref="M56:M61" si="15">L56*F56</f>
        <v>0</v>
      </c>
      <c r="N56" s="183" t="str">
        <f t="shared" si="5"/>
        <v>OK</v>
      </c>
    </row>
    <row r="57" spans="1:14" ht="51.95" customHeight="1" x14ac:dyDescent="0.2">
      <c r="A57" s="107" t="s">
        <v>1936</v>
      </c>
      <c r="B57" s="108" t="s">
        <v>556</v>
      </c>
      <c r="C57" s="107" t="s">
        <v>53</v>
      </c>
      <c r="D57" s="107" t="s">
        <v>555</v>
      </c>
      <c r="E57" s="109" t="s">
        <v>88</v>
      </c>
      <c r="F57" s="110" t="str">
        <f>'Memória de Cálculo'!D56</f>
        <v>113,58</v>
      </c>
      <c r="G57" s="111">
        <v>27.51</v>
      </c>
      <c r="H57" s="111">
        <f t="shared" si="10"/>
        <v>33.56</v>
      </c>
      <c r="I57" s="111">
        <f t="shared" si="6"/>
        <v>3811.74</v>
      </c>
      <c r="J57" s="112">
        <f t="shared" si="14"/>
        <v>1.2987880751537124E-3</v>
      </c>
      <c r="K57" s="99">
        <f t="shared" si="8"/>
        <v>3124.59</v>
      </c>
      <c r="L57" s="180"/>
      <c r="M57" s="113">
        <f t="shared" si="15"/>
        <v>0</v>
      </c>
      <c r="N57" s="183" t="str">
        <f t="shared" si="5"/>
        <v>OK</v>
      </c>
    </row>
    <row r="58" spans="1:14" ht="39" customHeight="1" x14ac:dyDescent="0.2">
      <c r="A58" s="107" t="s">
        <v>1937</v>
      </c>
      <c r="B58" s="108" t="s">
        <v>554</v>
      </c>
      <c r="C58" s="107" t="s">
        <v>53</v>
      </c>
      <c r="D58" s="107" t="s">
        <v>553</v>
      </c>
      <c r="E58" s="109" t="s">
        <v>51</v>
      </c>
      <c r="F58" s="110" t="str">
        <f>'Memória de Cálculo'!D57</f>
        <v>611,54</v>
      </c>
      <c r="G58" s="111">
        <v>41.66</v>
      </c>
      <c r="H58" s="111">
        <f t="shared" si="10"/>
        <v>50.83</v>
      </c>
      <c r="I58" s="111">
        <f t="shared" si="6"/>
        <v>31084.58</v>
      </c>
      <c r="J58" s="112">
        <f t="shared" si="14"/>
        <v>1.0591562337714952E-2</v>
      </c>
      <c r="K58" s="99">
        <f t="shared" si="8"/>
        <v>25476.76</v>
      </c>
      <c r="L58" s="180"/>
      <c r="M58" s="113">
        <f t="shared" si="15"/>
        <v>0</v>
      </c>
      <c r="N58" s="183" t="str">
        <f t="shared" si="5"/>
        <v>OK</v>
      </c>
    </row>
    <row r="59" spans="1:14" ht="26.1" customHeight="1" x14ac:dyDescent="0.2">
      <c r="A59" s="107" t="s">
        <v>1938</v>
      </c>
      <c r="B59" s="108" t="s">
        <v>552</v>
      </c>
      <c r="C59" s="107" t="s">
        <v>53</v>
      </c>
      <c r="D59" s="107" t="s">
        <v>551</v>
      </c>
      <c r="E59" s="109" t="s">
        <v>51</v>
      </c>
      <c r="F59" s="110" t="str">
        <f>'Memória de Cálculo'!D58</f>
        <v>24,05</v>
      </c>
      <c r="G59" s="111">
        <v>86.12</v>
      </c>
      <c r="H59" s="111">
        <f t="shared" si="10"/>
        <v>105.07</v>
      </c>
      <c r="I59" s="111">
        <f t="shared" si="6"/>
        <v>2526.9299999999998</v>
      </c>
      <c r="J59" s="112">
        <f t="shared" si="14"/>
        <v>8.610100769591238E-4</v>
      </c>
      <c r="K59" s="99">
        <f t="shared" si="8"/>
        <v>2071.19</v>
      </c>
      <c r="L59" s="180"/>
      <c r="M59" s="113">
        <f t="shared" si="15"/>
        <v>0</v>
      </c>
      <c r="N59" s="183" t="str">
        <f t="shared" si="5"/>
        <v>OK</v>
      </c>
    </row>
    <row r="60" spans="1:14" ht="39" customHeight="1" x14ac:dyDescent="0.2">
      <c r="A60" s="107" t="s">
        <v>1939</v>
      </c>
      <c r="B60" s="108" t="s">
        <v>279</v>
      </c>
      <c r="C60" s="107" t="s">
        <v>53</v>
      </c>
      <c r="D60" s="107" t="s">
        <v>278</v>
      </c>
      <c r="E60" s="109" t="s">
        <v>88</v>
      </c>
      <c r="F60" s="110" t="str">
        <f>'Memória de Cálculo'!D59</f>
        <v>125,48</v>
      </c>
      <c r="G60" s="111">
        <v>107.65</v>
      </c>
      <c r="H60" s="111">
        <f t="shared" si="10"/>
        <v>131.33000000000001</v>
      </c>
      <c r="I60" s="111">
        <f t="shared" si="6"/>
        <v>16479.29</v>
      </c>
      <c r="J60" s="112">
        <f t="shared" si="14"/>
        <v>5.6150485969661693E-3</v>
      </c>
      <c r="K60" s="99">
        <f t="shared" si="8"/>
        <v>13507.92</v>
      </c>
      <c r="L60" s="180"/>
      <c r="M60" s="113">
        <f t="shared" si="15"/>
        <v>0</v>
      </c>
      <c r="N60" s="183" t="str">
        <f t="shared" si="5"/>
        <v>OK</v>
      </c>
    </row>
    <row r="61" spans="1:14" ht="45" customHeight="1" x14ac:dyDescent="0.2">
      <c r="A61" s="107" t="s">
        <v>1940</v>
      </c>
      <c r="B61" s="108" t="s">
        <v>550</v>
      </c>
      <c r="C61" s="107" t="s">
        <v>53</v>
      </c>
      <c r="D61" s="107" t="s">
        <v>549</v>
      </c>
      <c r="E61" s="109" t="s">
        <v>91</v>
      </c>
      <c r="F61" s="110" t="str">
        <f>'Memória de Cálculo'!D60</f>
        <v>20,0</v>
      </c>
      <c r="G61" s="111">
        <v>2309.1999999999998</v>
      </c>
      <c r="H61" s="111">
        <f t="shared" si="10"/>
        <v>2817.22</v>
      </c>
      <c r="I61" s="111">
        <f t="shared" si="6"/>
        <v>56344.4</v>
      </c>
      <c r="J61" s="112">
        <f t="shared" si="14"/>
        <v>1.9198432952323832E-2</v>
      </c>
      <c r="K61" s="99">
        <f t="shared" si="8"/>
        <v>46184</v>
      </c>
      <c r="L61" s="180"/>
      <c r="M61" s="113">
        <f t="shared" si="15"/>
        <v>0</v>
      </c>
      <c r="N61" s="183" t="str">
        <f t="shared" si="5"/>
        <v>OK</v>
      </c>
    </row>
    <row r="62" spans="1:14" ht="24" customHeight="1" x14ac:dyDescent="0.2">
      <c r="A62" s="101">
        <v>4</v>
      </c>
      <c r="B62" s="101"/>
      <c r="C62" s="101"/>
      <c r="D62" s="101" t="s">
        <v>20</v>
      </c>
      <c r="E62" s="101"/>
      <c r="F62" s="115"/>
      <c r="G62" s="103"/>
      <c r="H62" s="103"/>
      <c r="I62" s="104">
        <f>ROUND(SUM(I63:I64),2)</f>
        <v>15912.91</v>
      </c>
      <c r="J62" s="116">
        <f t="shared" si="14"/>
        <v>5.4220638734526127E-3</v>
      </c>
      <c r="K62" s="99"/>
      <c r="L62" s="181"/>
      <c r="M62" s="104">
        <f>ROUND(SUM(M63:M64),2)</f>
        <v>0</v>
      </c>
      <c r="N62" s="183" t="str">
        <f t="shared" si="5"/>
        <v>OK</v>
      </c>
    </row>
    <row r="63" spans="1:14" ht="51.95" customHeight="1" x14ac:dyDescent="0.2">
      <c r="A63" s="107" t="s">
        <v>559</v>
      </c>
      <c r="B63" s="108" t="s">
        <v>547</v>
      </c>
      <c r="C63" s="107" t="s">
        <v>53</v>
      </c>
      <c r="D63" s="107" t="s">
        <v>546</v>
      </c>
      <c r="E63" s="109" t="s">
        <v>59</v>
      </c>
      <c r="F63" s="110" t="str">
        <f>'Memória de Cálculo'!D62</f>
        <v>121,2</v>
      </c>
      <c r="G63" s="111">
        <v>92.17</v>
      </c>
      <c r="H63" s="111">
        <f t="shared" si="10"/>
        <v>112.45</v>
      </c>
      <c r="I63" s="111">
        <f t="shared" si="6"/>
        <v>13628.94</v>
      </c>
      <c r="J63" s="112">
        <f t="shared" si="14"/>
        <v>4.6438384435941171E-3</v>
      </c>
      <c r="K63" s="99">
        <f t="shared" si="8"/>
        <v>11171</v>
      </c>
      <c r="L63" s="180"/>
      <c r="M63" s="113">
        <f t="shared" ref="M63:M64" si="16">L63*F63</f>
        <v>0</v>
      </c>
      <c r="N63" s="183" t="str">
        <f t="shared" si="5"/>
        <v>OK</v>
      </c>
    </row>
    <row r="64" spans="1:14" ht="24" customHeight="1" x14ac:dyDescent="0.2">
      <c r="A64" s="107" t="s">
        <v>1917</v>
      </c>
      <c r="B64" s="108" t="s">
        <v>544</v>
      </c>
      <c r="C64" s="107" t="s">
        <v>53</v>
      </c>
      <c r="D64" s="107" t="s">
        <v>543</v>
      </c>
      <c r="E64" s="109" t="s">
        <v>51</v>
      </c>
      <c r="F64" s="110" t="str">
        <f>'Memória de Cálculo'!D63</f>
        <v>142,57</v>
      </c>
      <c r="G64" s="111">
        <v>13.13</v>
      </c>
      <c r="H64" s="111">
        <f t="shared" si="10"/>
        <v>16.02</v>
      </c>
      <c r="I64" s="111">
        <f t="shared" si="6"/>
        <v>2283.9699999999998</v>
      </c>
      <c r="J64" s="112">
        <f t="shared" si="14"/>
        <v>7.7822542985849625E-4</v>
      </c>
      <c r="K64" s="99">
        <f t="shared" si="8"/>
        <v>1871.94</v>
      </c>
      <c r="L64" s="180"/>
      <c r="M64" s="113">
        <f t="shared" si="16"/>
        <v>0</v>
      </c>
      <c r="N64" s="183" t="str">
        <f t="shared" si="5"/>
        <v>OK</v>
      </c>
    </row>
    <row r="65" spans="1:14" ht="24" customHeight="1" x14ac:dyDescent="0.2">
      <c r="A65" s="101">
        <v>5</v>
      </c>
      <c r="B65" s="101"/>
      <c r="C65" s="101"/>
      <c r="D65" s="101" t="s">
        <v>22</v>
      </c>
      <c r="E65" s="101"/>
      <c r="F65" s="115"/>
      <c r="G65" s="103"/>
      <c r="H65" s="103"/>
      <c r="I65" s="104">
        <f>ROUND(SUM(I66,I68,I70,I74,I76,),2)</f>
        <v>180835.97</v>
      </c>
      <c r="J65" s="116">
        <f t="shared" si="14"/>
        <v>6.1616899734728628E-2</v>
      </c>
      <c r="K65" s="99"/>
      <c r="L65" s="181"/>
      <c r="M65" s="104">
        <f>ROUND(SUM(M66,M68,M70,M74,M76,),2)</f>
        <v>0</v>
      </c>
      <c r="N65" s="183" t="str">
        <f t="shared" si="5"/>
        <v>OK</v>
      </c>
    </row>
    <row r="66" spans="1:14" ht="24" customHeight="1" x14ac:dyDescent="0.2">
      <c r="A66" s="101" t="s">
        <v>548</v>
      </c>
      <c r="B66" s="101"/>
      <c r="C66" s="101"/>
      <c r="D66" s="101" t="s">
        <v>541</v>
      </c>
      <c r="E66" s="101"/>
      <c r="F66" s="115"/>
      <c r="G66" s="103"/>
      <c r="H66" s="103"/>
      <c r="I66" s="104">
        <f>ROUND(SUM(I67),2)</f>
        <v>2410.54</v>
      </c>
      <c r="J66" s="116">
        <f t="shared" si="14"/>
        <v>8.2135208767676441E-4</v>
      </c>
      <c r="K66" s="99"/>
      <c r="L66" s="181"/>
      <c r="M66" s="104">
        <f>ROUND(SUM(M67),2)</f>
        <v>0</v>
      </c>
      <c r="N66" s="183" t="str">
        <f t="shared" si="5"/>
        <v>OK</v>
      </c>
    </row>
    <row r="67" spans="1:14" ht="51.95" customHeight="1" x14ac:dyDescent="0.2">
      <c r="A67" s="107" t="s">
        <v>1941</v>
      </c>
      <c r="B67" s="108" t="s">
        <v>539</v>
      </c>
      <c r="C67" s="107" t="s">
        <v>53</v>
      </c>
      <c r="D67" s="107" t="s">
        <v>538</v>
      </c>
      <c r="E67" s="109" t="s">
        <v>51</v>
      </c>
      <c r="F67" s="110" t="str">
        <f>'Memória de Cálculo'!D66</f>
        <v>54,06</v>
      </c>
      <c r="G67" s="111">
        <v>36.549999999999997</v>
      </c>
      <c r="H67" s="111">
        <f t="shared" ref="H67:H77" si="17">ROUND(G67*1.22,2)</f>
        <v>44.59</v>
      </c>
      <c r="I67" s="111">
        <f t="shared" ref="I67:I77" si="18">ROUND(H67*F67,2)</f>
        <v>2410.54</v>
      </c>
      <c r="J67" s="112">
        <f t="shared" si="14"/>
        <v>8.2135208767676441E-4</v>
      </c>
      <c r="K67" s="99">
        <f t="shared" ref="K67" si="19">ROUND(F67*G67,2)</f>
        <v>1975.89</v>
      </c>
      <c r="L67" s="180"/>
      <c r="M67" s="113">
        <f>L67*F67</f>
        <v>0</v>
      </c>
      <c r="N67" s="183" t="str">
        <f t="shared" si="5"/>
        <v>OK</v>
      </c>
    </row>
    <row r="68" spans="1:14" ht="24" customHeight="1" x14ac:dyDescent="0.2">
      <c r="A68" s="101" t="s">
        <v>2146</v>
      </c>
      <c r="B68" s="101"/>
      <c r="C68" s="101"/>
      <c r="D68" s="101" t="s">
        <v>536</v>
      </c>
      <c r="E68" s="101"/>
      <c r="F68" s="115"/>
      <c r="G68" s="103"/>
      <c r="H68" s="103"/>
      <c r="I68" s="104">
        <f>ROUND(SUM(I69),2)</f>
        <v>12665.72</v>
      </c>
      <c r="J68" s="116">
        <f t="shared" si="14"/>
        <v>4.3156369792367475E-3</v>
      </c>
      <c r="K68" s="99"/>
      <c r="L68" s="181"/>
      <c r="M68" s="104">
        <f>ROUND(SUM(M69),2)</f>
        <v>0</v>
      </c>
      <c r="N68" s="183" t="str">
        <f t="shared" si="5"/>
        <v>OK</v>
      </c>
    </row>
    <row r="69" spans="1:14" ht="39" customHeight="1" x14ac:dyDescent="0.2">
      <c r="A69" s="107" t="s">
        <v>1942</v>
      </c>
      <c r="B69" s="108" t="s">
        <v>534</v>
      </c>
      <c r="C69" s="107" t="s">
        <v>53</v>
      </c>
      <c r="D69" s="107" t="s">
        <v>533</v>
      </c>
      <c r="E69" s="109" t="s">
        <v>51</v>
      </c>
      <c r="F69" s="110" t="str">
        <f>'Memória de Cálculo'!D68</f>
        <v>54,06</v>
      </c>
      <c r="G69" s="111">
        <v>192.04</v>
      </c>
      <c r="H69" s="111">
        <f t="shared" si="17"/>
        <v>234.29</v>
      </c>
      <c r="I69" s="111">
        <f t="shared" si="18"/>
        <v>12665.72</v>
      </c>
      <c r="J69" s="112">
        <f t="shared" si="14"/>
        <v>4.3156369792367475E-3</v>
      </c>
      <c r="K69" s="99">
        <f t="shared" ref="K69" si="20">ROUND(F69*G69,2)</f>
        <v>10381.68</v>
      </c>
      <c r="L69" s="180"/>
      <c r="M69" s="113">
        <f>L69*F69</f>
        <v>0</v>
      </c>
      <c r="N69" s="183" t="str">
        <f t="shared" si="5"/>
        <v>OK</v>
      </c>
    </row>
    <row r="70" spans="1:14" ht="24" customHeight="1" x14ac:dyDescent="0.2">
      <c r="A70" s="101" t="s">
        <v>2147</v>
      </c>
      <c r="B70" s="101"/>
      <c r="C70" s="101"/>
      <c r="D70" s="101" t="s">
        <v>531</v>
      </c>
      <c r="E70" s="101"/>
      <c r="F70" s="115"/>
      <c r="G70" s="103"/>
      <c r="H70" s="103"/>
      <c r="I70" s="104">
        <f>ROUND(SUM(I71:I73),2)</f>
        <v>93615.83</v>
      </c>
      <c r="J70" s="116">
        <f t="shared" si="14"/>
        <v>3.1898063259723164E-2</v>
      </c>
      <c r="K70" s="99"/>
      <c r="L70" s="181"/>
      <c r="M70" s="104">
        <f>ROUND(SUM(M71:M73),2)</f>
        <v>0</v>
      </c>
      <c r="N70" s="183" t="str">
        <f t="shared" si="5"/>
        <v>OK</v>
      </c>
    </row>
    <row r="71" spans="1:14" ht="65.099999999999994" customHeight="1" x14ac:dyDescent="0.2">
      <c r="A71" s="107" t="s">
        <v>1944</v>
      </c>
      <c r="B71" s="108" t="s">
        <v>529</v>
      </c>
      <c r="C71" s="107" t="s">
        <v>81</v>
      </c>
      <c r="D71" s="107" t="s">
        <v>528</v>
      </c>
      <c r="E71" s="109" t="s">
        <v>51</v>
      </c>
      <c r="F71" s="110" t="str">
        <f>'Memória de Cálculo'!D70</f>
        <v>397,94</v>
      </c>
      <c r="G71" s="111">
        <v>134.94999999999999</v>
      </c>
      <c r="H71" s="111">
        <f t="shared" si="17"/>
        <v>164.64</v>
      </c>
      <c r="I71" s="111">
        <f t="shared" si="18"/>
        <v>65516.84</v>
      </c>
      <c r="J71" s="112">
        <f t="shared" si="14"/>
        <v>2.2323791893926068E-2</v>
      </c>
      <c r="K71" s="99">
        <f t="shared" ref="K71:K77" si="21">ROUND(F71*G71,2)</f>
        <v>53702</v>
      </c>
      <c r="L71" s="180"/>
      <c r="M71" s="113">
        <f t="shared" ref="M71:M73" si="22">L71*F71</f>
        <v>0</v>
      </c>
      <c r="N71" s="183" t="str">
        <f t="shared" si="5"/>
        <v>OK</v>
      </c>
    </row>
    <row r="72" spans="1:14" ht="65.099999999999994" customHeight="1" x14ac:dyDescent="0.2">
      <c r="A72" s="107" t="s">
        <v>1945</v>
      </c>
      <c r="B72" s="108" t="s">
        <v>527</v>
      </c>
      <c r="C72" s="107" t="s">
        <v>81</v>
      </c>
      <c r="D72" s="107" t="s">
        <v>526</v>
      </c>
      <c r="E72" s="109" t="s">
        <v>76</v>
      </c>
      <c r="F72" s="110">
        <f>'Memória de Cálculo'!D71</f>
        <v>289</v>
      </c>
      <c r="G72" s="111">
        <v>26.88</v>
      </c>
      <c r="H72" s="111">
        <f t="shared" si="17"/>
        <v>32.79</v>
      </c>
      <c r="I72" s="111">
        <f t="shared" si="18"/>
        <v>9476.31</v>
      </c>
      <c r="J72" s="112">
        <f t="shared" si="14"/>
        <v>3.2288976751981713E-3</v>
      </c>
      <c r="K72" s="99">
        <f t="shared" si="21"/>
        <v>7768.32</v>
      </c>
      <c r="L72" s="180"/>
      <c r="M72" s="113">
        <f t="shared" si="22"/>
        <v>0</v>
      </c>
      <c r="N72" s="183" t="str">
        <f t="shared" ref="N72:N135" si="23">IF(M72&lt;=I72,"OK","Rever preço unitário")</f>
        <v>OK</v>
      </c>
    </row>
    <row r="73" spans="1:14" ht="39" customHeight="1" x14ac:dyDescent="0.2">
      <c r="A73" s="107" t="s">
        <v>1946</v>
      </c>
      <c r="B73" s="108" t="s">
        <v>525</v>
      </c>
      <c r="C73" s="107" t="s">
        <v>53</v>
      </c>
      <c r="D73" s="107" t="s">
        <v>524</v>
      </c>
      <c r="E73" s="109" t="s">
        <v>51</v>
      </c>
      <c r="F73" s="110" t="str">
        <f>'Memória de Cálculo'!D72</f>
        <v>316,82</v>
      </c>
      <c r="G73" s="111">
        <v>48.18</v>
      </c>
      <c r="H73" s="111">
        <f t="shared" si="17"/>
        <v>58.78</v>
      </c>
      <c r="I73" s="111">
        <f t="shared" si="18"/>
        <v>18622.68</v>
      </c>
      <c r="J73" s="112">
        <f t="shared" si="14"/>
        <v>6.3453736905989232E-3</v>
      </c>
      <c r="K73" s="99">
        <f t="shared" si="21"/>
        <v>15264.39</v>
      </c>
      <c r="L73" s="180"/>
      <c r="M73" s="113">
        <f t="shared" si="22"/>
        <v>0</v>
      </c>
      <c r="N73" s="183" t="str">
        <f t="shared" si="23"/>
        <v>OK</v>
      </c>
    </row>
    <row r="74" spans="1:14" ht="24" customHeight="1" x14ac:dyDescent="0.2">
      <c r="A74" s="101" t="s">
        <v>1947</v>
      </c>
      <c r="B74" s="101"/>
      <c r="C74" s="101"/>
      <c r="D74" s="101" t="s">
        <v>522</v>
      </c>
      <c r="E74" s="101"/>
      <c r="F74" s="115"/>
      <c r="G74" s="103"/>
      <c r="H74" s="103"/>
      <c r="I74" s="104">
        <f>ROUND(SUM(I75),2)</f>
        <v>22260.14</v>
      </c>
      <c r="J74" s="116">
        <f t="shared" si="14"/>
        <v>7.5847787055917147E-3</v>
      </c>
      <c r="K74" s="99"/>
      <c r="L74" s="181"/>
      <c r="M74" s="104">
        <f>ROUND(SUM(M75),2)</f>
        <v>0</v>
      </c>
      <c r="N74" s="183" t="str">
        <f t="shared" si="23"/>
        <v>OK</v>
      </c>
    </row>
    <row r="75" spans="1:14" ht="26.1" customHeight="1" x14ac:dyDescent="0.2">
      <c r="A75" s="107" t="s">
        <v>1948</v>
      </c>
      <c r="B75" s="108" t="s">
        <v>520</v>
      </c>
      <c r="C75" s="107" t="s">
        <v>53</v>
      </c>
      <c r="D75" s="107" t="s">
        <v>519</v>
      </c>
      <c r="E75" s="109" t="s">
        <v>88</v>
      </c>
      <c r="F75" s="110">
        <f>'Memória de Cálculo'!D74</f>
        <v>119</v>
      </c>
      <c r="G75" s="111">
        <v>153.33000000000001</v>
      </c>
      <c r="H75" s="111">
        <f t="shared" si="17"/>
        <v>187.06</v>
      </c>
      <c r="I75" s="111">
        <f t="shared" si="18"/>
        <v>22260.14</v>
      </c>
      <c r="J75" s="112">
        <f t="shared" si="14"/>
        <v>7.5847787055917147E-3</v>
      </c>
      <c r="K75" s="99">
        <f t="shared" si="21"/>
        <v>18246.27</v>
      </c>
      <c r="L75" s="180"/>
      <c r="M75" s="113">
        <f>L75*F75</f>
        <v>0</v>
      </c>
      <c r="N75" s="183" t="str">
        <f t="shared" si="23"/>
        <v>OK</v>
      </c>
    </row>
    <row r="76" spans="1:14" ht="24" customHeight="1" x14ac:dyDescent="0.2">
      <c r="A76" s="101" t="s">
        <v>1949</v>
      </c>
      <c r="B76" s="101"/>
      <c r="C76" s="101"/>
      <c r="D76" s="101" t="s">
        <v>518</v>
      </c>
      <c r="E76" s="101"/>
      <c r="F76" s="115"/>
      <c r="G76" s="103"/>
      <c r="H76" s="103"/>
      <c r="I76" s="104">
        <f>ROUND(I77,2)</f>
        <v>49883.74</v>
      </c>
      <c r="J76" s="116">
        <f t="shared" si="14"/>
        <v>1.6997068702500236E-2</v>
      </c>
      <c r="K76" s="99"/>
      <c r="L76" s="181"/>
      <c r="M76" s="104">
        <f>ROUND(M77,2)</f>
        <v>0</v>
      </c>
      <c r="N76" s="183" t="str">
        <f t="shared" si="23"/>
        <v>OK</v>
      </c>
    </row>
    <row r="77" spans="1:14" ht="39" customHeight="1" x14ac:dyDescent="0.2">
      <c r="A77" s="107" t="s">
        <v>1950</v>
      </c>
      <c r="B77" s="108" t="s">
        <v>517</v>
      </c>
      <c r="C77" s="107" t="s">
        <v>53</v>
      </c>
      <c r="D77" s="107" t="s">
        <v>516</v>
      </c>
      <c r="E77" s="109" t="s">
        <v>51</v>
      </c>
      <c r="F77" s="110" t="str">
        <f>'Memória de Cálculo'!D76</f>
        <v>519,46</v>
      </c>
      <c r="G77" s="111">
        <v>78.709999999999994</v>
      </c>
      <c r="H77" s="111">
        <f t="shared" si="17"/>
        <v>96.03</v>
      </c>
      <c r="I77" s="111">
        <f t="shared" si="18"/>
        <v>49883.74</v>
      </c>
      <c r="J77" s="112">
        <f t="shared" si="14"/>
        <v>1.6997068702500236E-2</v>
      </c>
      <c r="K77" s="99">
        <f t="shared" si="21"/>
        <v>40886.699999999997</v>
      </c>
      <c r="L77" s="180"/>
      <c r="M77" s="113">
        <f>L77*F77</f>
        <v>0</v>
      </c>
      <c r="N77" s="183" t="str">
        <f t="shared" si="23"/>
        <v>OK</v>
      </c>
    </row>
    <row r="78" spans="1:14" ht="24" customHeight="1" x14ac:dyDescent="0.2">
      <c r="A78" s="101">
        <v>6</v>
      </c>
      <c r="B78" s="101"/>
      <c r="C78" s="101"/>
      <c r="D78" s="101" t="s">
        <v>24</v>
      </c>
      <c r="E78" s="101"/>
      <c r="F78" s="115"/>
      <c r="G78" s="103"/>
      <c r="H78" s="103"/>
      <c r="I78" s="104">
        <f>ROUND(SUM(I79,I81,I84,I87,I90,),2)</f>
        <v>294543.52</v>
      </c>
      <c r="J78" s="116">
        <f t="shared" si="14"/>
        <v>0.10036088804320312</v>
      </c>
      <c r="K78" s="99"/>
      <c r="L78" s="181"/>
      <c r="M78" s="104">
        <f>ROUND(SUM(M79,M81,M84,M87,M90,),2)</f>
        <v>0</v>
      </c>
      <c r="N78" s="183" t="str">
        <f t="shared" si="23"/>
        <v>OK</v>
      </c>
    </row>
    <row r="79" spans="1:14" ht="24" customHeight="1" x14ac:dyDescent="0.2">
      <c r="A79" s="101" t="s">
        <v>542</v>
      </c>
      <c r="B79" s="101"/>
      <c r="C79" s="101"/>
      <c r="D79" s="101" t="s">
        <v>514</v>
      </c>
      <c r="E79" s="101"/>
      <c r="F79" s="115"/>
      <c r="G79" s="103"/>
      <c r="H79" s="103"/>
      <c r="I79" s="104">
        <f>ROUND(I80,2)</f>
        <v>71183.69</v>
      </c>
      <c r="J79" s="116">
        <f t="shared" si="14"/>
        <v>2.4254678366687807E-2</v>
      </c>
      <c r="K79" s="99"/>
      <c r="L79" s="181"/>
      <c r="M79" s="104">
        <f>ROUND(M80,2)</f>
        <v>0</v>
      </c>
      <c r="N79" s="183" t="str">
        <f t="shared" si="23"/>
        <v>OK</v>
      </c>
    </row>
    <row r="80" spans="1:14" ht="51.95" customHeight="1" x14ac:dyDescent="0.2">
      <c r="A80" s="107" t="s">
        <v>540</v>
      </c>
      <c r="B80" s="108" t="s">
        <v>513</v>
      </c>
      <c r="C80" s="107" t="s">
        <v>53</v>
      </c>
      <c r="D80" s="107" t="s">
        <v>512</v>
      </c>
      <c r="E80" s="109" t="s">
        <v>51</v>
      </c>
      <c r="F80" s="110">
        <f>'Memória de Cálculo'!D79</f>
        <v>872.67</v>
      </c>
      <c r="G80" s="111">
        <v>66.86</v>
      </c>
      <c r="H80" s="111">
        <f t="shared" ref="H80:H95" si="24">ROUND(G80*1.22,2)</f>
        <v>81.569999999999993</v>
      </c>
      <c r="I80" s="111">
        <f t="shared" ref="I80:I95" si="25">ROUND(H80*F80,2)</f>
        <v>71183.69</v>
      </c>
      <c r="J80" s="112">
        <f t="shared" si="14"/>
        <v>2.4254678366687807E-2</v>
      </c>
      <c r="K80" s="99">
        <f t="shared" ref="K80" si="26">ROUND(F80*G80,2)</f>
        <v>58346.720000000001</v>
      </c>
      <c r="L80" s="180"/>
      <c r="M80" s="113">
        <f>L80*F80</f>
        <v>0</v>
      </c>
      <c r="N80" s="183" t="str">
        <f t="shared" si="23"/>
        <v>OK</v>
      </c>
    </row>
    <row r="81" spans="1:14" ht="24" customHeight="1" x14ac:dyDescent="0.2">
      <c r="A81" s="101" t="s">
        <v>1918</v>
      </c>
      <c r="B81" s="101"/>
      <c r="C81" s="101"/>
      <c r="D81" s="101" t="s">
        <v>511</v>
      </c>
      <c r="E81" s="101"/>
      <c r="F81" s="115"/>
      <c r="G81" s="103"/>
      <c r="H81" s="103"/>
      <c r="I81" s="104">
        <f>ROUND(SUM(I82:I83),2)</f>
        <v>13819.77</v>
      </c>
      <c r="J81" s="116">
        <f t="shared" si="14"/>
        <v>4.7088606456282493E-3</v>
      </c>
      <c r="K81" s="99"/>
      <c r="L81" s="181"/>
      <c r="M81" s="104">
        <f>ROUND(SUM(M82:M83),2)</f>
        <v>0</v>
      </c>
      <c r="N81" s="183" t="str">
        <f t="shared" si="23"/>
        <v>OK</v>
      </c>
    </row>
    <row r="82" spans="1:14" ht="26.1" customHeight="1" x14ac:dyDescent="0.2">
      <c r="A82" s="107" t="s">
        <v>1919</v>
      </c>
      <c r="B82" s="108" t="s">
        <v>510</v>
      </c>
      <c r="C82" s="107" t="s">
        <v>53</v>
      </c>
      <c r="D82" s="107" t="s">
        <v>509</v>
      </c>
      <c r="E82" s="109" t="s">
        <v>88</v>
      </c>
      <c r="F82" s="110" t="str">
        <f>'Memória de Cálculo'!D81</f>
        <v>82,22</v>
      </c>
      <c r="G82" s="111">
        <v>52.4</v>
      </c>
      <c r="H82" s="111">
        <f t="shared" si="24"/>
        <v>63.93</v>
      </c>
      <c r="I82" s="111">
        <f t="shared" si="25"/>
        <v>5256.32</v>
      </c>
      <c r="J82" s="112">
        <f t="shared" si="14"/>
        <v>1.7910050882777844E-3</v>
      </c>
      <c r="K82" s="99">
        <f t="shared" ref="K82:K83" si="27">ROUND(F82*G82,2)</f>
        <v>4308.33</v>
      </c>
      <c r="L82" s="180"/>
      <c r="M82" s="113">
        <f t="shared" ref="M82:M83" si="28">L82*F82</f>
        <v>0</v>
      </c>
      <c r="N82" s="183" t="str">
        <f t="shared" si="23"/>
        <v>OK</v>
      </c>
    </row>
    <row r="83" spans="1:14" ht="26.1" customHeight="1" x14ac:dyDescent="0.2">
      <c r="A83" s="107" t="s">
        <v>1951</v>
      </c>
      <c r="B83" s="108" t="s">
        <v>508</v>
      </c>
      <c r="C83" s="107" t="s">
        <v>53</v>
      </c>
      <c r="D83" s="107" t="s">
        <v>507</v>
      </c>
      <c r="E83" s="109" t="s">
        <v>88</v>
      </c>
      <c r="F83" s="110" t="str">
        <f>'Memória de Cálculo'!D82</f>
        <v>131,12</v>
      </c>
      <c r="G83" s="111">
        <v>53.53</v>
      </c>
      <c r="H83" s="111">
        <f t="shared" si="24"/>
        <v>65.31</v>
      </c>
      <c r="I83" s="111">
        <f t="shared" si="25"/>
        <v>8563.4500000000007</v>
      </c>
      <c r="J83" s="112">
        <f t="shared" ref="J83:J114" si="29">I83/($H$340)</f>
        <v>2.9178555573504648E-3</v>
      </c>
      <c r="K83" s="99">
        <f t="shared" si="27"/>
        <v>7018.85</v>
      </c>
      <c r="L83" s="180"/>
      <c r="M83" s="113">
        <f t="shared" si="28"/>
        <v>0</v>
      </c>
      <c r="N83" s="183" t="str">
        <f t="shared" si="23"/>
        <v>OK</v>
      </c>
    </row>
    <row r="84" spans="1:14" ht="24" customHeight="1" x14ac:dyDescent="0.2">
      <c r="A84" s="101" t="s">
        <v>537</v>
      </c>
      <c r="B84" s="101"/>
      <c r="C84" s="101"/>
      <c r="D84" s="101" t="s">
        <v>506</v>
      </c>
      <c r="E84" s="101"/>
      <c r="F84" s="115"/>
      <c r="G84" s="103"/>
      <c r="H84" s="103"/>
      <c r="I84" s="104">
        <f>ROUND(SUM(I85:I86),2)</f>
        <v>90321.86</v>
      </c>
      <c r="J84" s="116">
        <f t="shared" si="29"/>
        <v>3.077569684545722E-2</v>
      </c>
      <c r="K84" s="99"/>
      <c r="L84" s="181"/>
      <c r="M84" s="104">
        <f>ROUND(SUM(M85:M86),2)</f>
        <v>0</v>
      </c>
      <c r="N84" s="183" t="str">
        <f t="shared" si="23"/>
        <v>OK</v>
      </c>
    </row>
    <row r="85" spans="1:14" ht="51.95" customHeight="1" x14ac:dyDescent="0.2">
      <c r="A85" s="107" t="s">
        <v>535</v>
      </c>
      <c r="B85" s="108" t="s">
        <v>505</v>
      </c>
      <c r="C85" s="107" t="s">
        <v>53</v>
      </c>
      <c r="D85" s="107" t="s">
        <v>504</v>
      </c>
      <c r="E85" s="109" t="s">
        <v>51</v>
      </c>
      <c r="F85" s="110">
        <f>'Memória de Cálculo'!D84</f>
        <v>1745.35</v>
      </c>
      <c r="G85" s="111">
        <v>3.99</v>
      </c>
      <c r="H85" s="111">
        <f t="shared" si="24"/>
        <v>4.87</v>
      </c>
      <c r="I85" s="111">
        <f t="shared" si="25"/>
        <v>8499.85</v>
      </c>
      <c r="J85" s="112">
        <f t="shared" si="29"/>
        <v>2.8961848973422331E-3</v>
      </c>
      <c r="K85" s="99">
        <f t="shared" ref="K85:K86" si="30">ROUND(F85*G85,2)</f>
        <v>6963.95</v>
      </c>
      <c r="L85" s="180"/>
      <c r="M85" s="113">
        <f t="shared" ref="M85:M86" si="31">L85*F85</f>
        <v>0</v>
      </c>
      <c r="N85" s="183" t="str">
        <f t="shared" si="23"/>
        <v>OK</v>
      </c>
    </row>
    <row r="86" spans="1:14" ht="65.099999999999994" customHeight="1" x14ac:dyDescent="0.2">
      <c r="A86" s="107" t="s">
        <v>2148</v>
      </c>
      <c r="B86" s="108" t="s">
        <v>56</v>
      </c>
      <c r="C86" s="107" t="s">
        <v>53</v>
      </c>
      <c r="D86" s="107" t="s">
        <v>55</v>
      </c>
      <c r="E86" s="109" t="s">
        <v>51</v>
      </c>
      <c r="F86" s="110">
        <f>'Memória de Cálculo'!D85</f>
        <v>1745.35</v>
      </c>
      <c r="G86" s="111">
        <v>38.43</v>
      </c>
      <c r="H86" s="111">
        <f t="shared" si="24"/>
        <v>46.88</v>
      </c>
      <c r="I86" s="111">
        <f t="shared" si="25"/>
        <v>81822.009999999995</v>
      </c>
      <c r="J86" s="112">
        <f t="shared" si="29"/>
        <v>2.7879511948114985E-2</v>
      </c>
      <c r="K86" s="99">
        <f t="shared" si="30"/>
        <v>67073.8</v>
      </c>
      <c r="L86" s="180"/>
      <c r="M86" s="113">
        <f t="shared" si="31"/>
        <v>0</v>
      </c>
      <c r="N86" s="183" t="str">
        <f t="shared" si="23"/>
        <v>OK</v>
      </c>
    </row>
    <row r="87" spans="1:14" ht="24" customHeight="1" x14ac:dyDescent="0.2">
      <c r="A87" s="101" t="s">
        <v>532</v>
      </c>
      <c r="B87" s="101"/>
      <c r="C87" s="101"/>
      <c r="D87" s="101" t="s">
        <v>503</v>
      </c>
      <c r="E87" s="101"/>
      <c r="F87" s="115"/>
      <c r="G87" s="103"/>
      <c r="H87" s="103"/>
      <c r="I87" s="104">
        <f>ROUND(SUM(I88:I89),2)</f>
        <v>77964.289999999994</v>
      </c>
      <c r="J87" s="116">
        <f t="shared" si="29"/>
        <v>2.6565056939829534E-2</v>
      </c>
      <c r="K87" s="99"/>
      <c r="L87" s="181"/>
      <c r="M87" s="104">
        <f>ROUND(SUM(M88:M89),2)</f>
        <v>0</v>
      </c>
      <c r="N87" s="183" t="str">
        <f t="shared" si="23"/>
        <v>OK</v>
      </c>
    </row>
    <row r="88" spans="1:14" ht="51.95" customHeight="1" x14ac:dyDescent="0.2">
      <c r="A88" s="107" t="s">
        <v>530</v>
      </c>
      <c r="B88" s="108" t="s">
        <v>502</v>
      </c>
      <c r="C88" s="107" t="s">
        <v>53</v>
      </c>
      <c r="D88" s="107" t="s">
        <v>501</v>
      </c>
      <c r="E88" s="109" t="s">
        <v>51</v>
      </c>
      <c r="F88" s="110">
        <f>'Memória de Cálculo'!D87</f>
        <v>756.38</v>
      </c>
      <c r="G88" s="111">
        <v>78.260000000000005</v>
      </c>
      <c r="H88" s="111">
        <f t="shared" si="24"/>
        <v>95.48</v>
      </c>
      <c r="I88" s="111">
        <f t="shared" si="25"/>
        <v>72219.16</v>
      </c>
      <c r="J88" s="112">
        <f t="shared" si="29"/>
        <v>2.4607497837107986E-2</v>
      </c>
      <c r="K88" s="99">
        <f t="shared" ref="K88:K89" si="32">ROUND(F88*G88,2)</f>
        <v>59194.3</v>
      </c>
      <c r="L88" s="180"/>
      <c r="M88" s="113">
        <f t="shared" ref="M88:M89" si="33">L88*F88</f>
        <v>0</v>
      </c>
      <c r="N88" s="183" t="str">
        <f t="shared" si="23"/>
        <v>OK</v>
      </c>
    </row>
    <row r="89" spans="1:14" ht="39" customHeight="1" x14ac:dyDescent="0.2">
      <c r="A89" s="107" t="s">
        <v>1952</v>
      </c>
      <c r="B89" s="108" t="s">
        <v>500</v>
      </c>
      <c r="C89" s="107" t="s">
        <v>81</v>
      </c>
      <c r="D89" s="107" t="s">
        <v>499</v>
      </c>
      <c r="E89" s="109" t="s">
        <v>76</v>
      </c>
      <c r="F89" s="110" t="str">
        <f>'Memória de Cálculo'!D88</f>
        <v>69,52</v>
      </c>
      <c r="G89" s="111">
        <v>67.739999999999995</v>
      </c>
      <c r="H89" s="111">
        <f t="shared" si="24"/>
        <v>82.64</v>
      </c>
      <c r="I89" s="111">
        <f t="shared" si="25"/>
        <v>5745.13</v>
      </c>
      <c r="J89" s="112">
        <f t="shared" si="29"/>
        <v>1.957559102721552E-3</v>
      </c>
      <c r="K89" s="99">
        <f t="shared" si="32"/>
        <v>4709.28</v>
      </c>
      <c r="L89" s="180"/>
      <c r="M89" s="113">
        <f t="shared" si="33"/>
        <v>0</v>
      </c>
      <c r="N89" s="183" t="str">
        <f t="shared" si="23"/>
        <v>OK</v>
      </c>
    </row>
    <row r="90" spans="1:14" ht="24" customHeight="1" x14ac:dyDescent="0.2">
      <c r="A90" s="101" t="s">
        <v>523</v>
      </c>
      <c r="B90" s="101"/>
      <c r="C90" s="101"/>
      <c r="D90" s="101" t="s">
        <v>498</v>
      </c>
      <c r="E90" s="101"/>
      <c r="F90" s="115"/>
      <c r="G90" s="103"/>
      <c r="H90" s="103"/>
      <c r="I90" s="104">
        <f>ROUND(SUM(I91:I92),2)</f>
        <v>41253.910000000003</v>
      </c>
      <c r="J90" s="116">
        <f t="shared" si="29"/>
        <v>1.4056595245600302E-2</v>
      </c>
      <c r="K90" s="99"/>
      <c r="L90" s="181"/>
      <c r="M90" s="104">
        <f>ROUND(SUM(M91:M92),2)</f>
        <v>0</v>
      </c>
      <c r="N90" s="183" t="str">
        <f t="shared" si="23"/>
        <v>OK</v>
      </c>
    </row>
    <row r="91" spans="1:14" ht="51.95" customHeight="1" x14ac:dyDescent="0.2">
      <c r="A91" s="107" t="s">
        <v>521</v>
      </c>
      <c r="B91" s="108" t="s">
        <v>497</v>
      </c>
      <c r="C91" s="107" t="s">
        <v>53</v>
      </c>
      <c r="D91" s="107" t="s">
        <v>496</v>
      </c>
      <c r="E91" s="109" t="s">
        <v>51</v>
      </c>
      <c r="F91" s="110">
        <f>'Memória de Cálculo'!D90</f>
        <v>148.38999999999999</v>
      </c>
      <c r="G91" s="111">
        <v>227.15</v>
      </c>
      <c r="H91" s="111">
        <f t="shared" si="24"/>
        <v>277.12</v>
      </c>
      <c r="I91" s="111">
        <f t="shared" si="25"/>
        <v>41121.839999999997</v>
      </c>
      <c r="J91" s="112">
        <f t="shared" si="29"/>
        <v>1.4011594552718427E-2</v>
      </c>
      <c r="K91" s="99">
        <f t="shared" ref="K91:K92" si="34">ROUND(F91*G91,2)</f>
        <v>33706.79</v>
      </c>
      <c r="L91" s="180"/>
      <c r="M91" s="113">
        <f t="shared" ref="M91:M92" si="35">L91*F91</f>
        <v>0</v>
      </c>
      <c r="N91" s="183" t="str">
        <f t="shared" si="23"/>
        <v>OK</v>
      </c>
    </row>
    <row r="92" spans="1:14" ht="26.1" customHeight="1" x14ac:dyDescent="0.2">
      <c r="A92" s="107" t="s">
        <v>1953</v>
      </c>
      <c r="B92" s="108" t="s">
        <v>495</v>
      </c>
      <c r="C92" s="107" t="s">
        <v>81</v>
      </c>
      <c r="D92" s="107" t="s">
        <v>494</v>
      </c>
      <c r="E92" s="109" t="s">
        <v>76</v>
      </c>
      <c r="F92" s="110">
        <f>'Memória de Cálculo'!D91</f>
        <v>19.8</v>
      </c>
      <c r="G92" s="111">
        <v>5.47</v>
      </c>
      <c r="H92" s="111">
        <f t="shared" si="24"/>
        <v>6.67</v>
      </c>
      <c r="I92" s="111">
        <f t="shared" si="25"/>
        <v>132.07</v>
      </c>
      <c r="J92" s="112">
        <f t="shared" si="29"/>
        <v>4.5000692881873055E-5</v>
      </c>
      <c r="K92" s="99">
        <f t="shared" si="34"/>
        <v>108.31</v>
      </c>
      <c r="L92" s="180"/>
      <c r="M92" s="113">
        <f t="shared" si="35"/>
        <v>0</v>
      </c>
      <c r="N92" s="183" t="str">
        <f t="shared" si="23"/>
        <v>OK</v>
      </c>
    </row>
    <row r="93" spans="1:14" ht="24" customHeight="1" x14ac:dyDescent="0.2">
      <c r="A93" s="101">
        <v>7</v>
      </c>
      <c r="B93" s="101"/>
      <c r="C93" s="101"/>
      <c r="D93" s="101" t="s">
        <v>26</v>
      </c>
      <c r="E93" s="101"/>
      <c r="F93" s="115"/>
      <c r="G93" s="103"/>
      <c r="H93" s="103"/>
      <c r="I93" s="104">
        <f>ROUND(SUM(I94:I95),2)</f>
        <v>46677.34</v>
      </c>
      <c r="J93" s="116">
        <f t="shared" si="29"/>
        <v>1.590454033378336E-2</v>
      </c>
      <c r="K93" s="99"/>
      <c r="L93" s="181"/>
      <c r="M93" s="104">
        <f>ROUND(SUM(M94:M95),2)</f>
        <v>0</v>
      </c>
      <c r="N93" s="183" t="str">
        <f t="shared" si="23"/>
        <v>OK</v>
      </c>
    </row>
    <row r="94" spans="1:14" ht="26.1" customHeight="1" x14ac:dyDescent="0.2">
      <c r="A94" s="107" t="s">
        <v>515</v>
      </c>
      <c r="B94" s="108" t="s">
        <v>492</v>
      </c>
      <c r="C94" s="107" t="s">
        <v>53</v>
      </c>
      <c r="D94" s="107" t="s">
        <v>491</v>
      </c>
      <c r="E94" s="109" t="s">
        <v>51</v>
      </c>
      <c r="F94" s="110">
        <f>'Memória de Cálculo'!D93</f>
        <v>404.39</v>
      </c>
      <c r="G94" s="111">
        <v>79.849999999999994</v>
      </c>
      <c r="H94" s="111">
        <f t="shared" si="24"/>
        <v>97.42</v>
      </c>
      <c r="I94" s="111">
        <f t="shared" si="25"/>
        <v>39395.67</v>
      </c>
      <c r="J94" s="112">
        <f t="shared" si="29"/>
        <v>1.3423430351674263E-2</v>
      </c>
      <c r="K94" s="99">
        <f>ROUND(F94*G94,2)</f>
        <v>32290.54</v>
      </c>
      <c r="L94" s="180"/>
      <c r="M94" s="113">
        <f t="shared" ref="M94:M95" si="36">L94*F94</f>
        <v>0</v>
      </c>
      <c r="N94" s="183" t="str">
        <f t="shared" si="23"/>
        <v>OK</v>
      </c>
    </row>
    <row r="95" spans="1:14" ht="26.1" customHeight="1" x14ac:dyDescent="0.2">
      <c r="A95" s="107" t="s">
        <v>1954</v>
      </c>
      <c r="B95" s="108" t="s">
        <v>489</v>
      </c>
      <c r="C95" s="107" t="s">
        <v>53</v>
      </c>
      <c r="D95" s="107" t="s">
        <v>488</v>
      </c>
      <c r="E95" s="109" t="s">
        <v>88</v>
      </c>
      <c r="F95" s="110" t="str">
        <f>'Memória de Cálculo'!D94</f>
        <v>482,23</v>
      </c>
      <c r="G95" s="111">
        <v>12.38</v>
      </c>
      <c r="H95" s="111">
        <f t="shared" si="24"/>
        <v>15.1</v>
      </c>
      <c r="I95" s="111">
        <f t="shared" si="25"/>
        <v>7281.67</v>
      </c>
      <c r="J95" s="112">
        <f t="shared" si="29"/>
        <v>2.481109982109098E-3</v>
      </c>
      <c r="K95" s="99">
        <f>ROUND(F95*G95,2)</f>
        <v>5970.01</v>
      </c>
      <c r="L95" s="180"/>
      <c r="M95" s="113">
        <f t="shared" si="36"/>
        <v>0</v>
      </c>
      <c r="N95" s="183" t="str">
        <f t="shared" si="23"/>
        <v>OK</v>
      </c>
    </row>
    <row r="96" spans="1:14" ht="24" customHeight="1" x14ac:dyDescent="0.2">
      <c r="A96" s="101">
        <v>8</v>
      </c>
      <c r="B96" s="101"/>
      <c r="C96" s="101"/>
      <c r="D96" s="101" t="s">
        <v>28</v>
      </c>
      <c r="E96" s="101"/>
      <c r="F96" s="115"/>
      <c r="G96" s="103"/>
      <c r="H96" s="103"/>
      <c r="I96" s="104">
        <f>ROUND(SUM(I97,I101),2)</f>
        <v>100203.96</v>
      </c>
      <c r="J96" s="116">
        <f t="shared" si="29"/>
        <v>3.4142860827648162E-2</v>
      </c>
      <c r="K96" s="99"/>
      <c r="L96" s="181"/>
      <c r="M96" s="104">
        <f>ROUND(SUM(M97,M101),2)</f>
        <v>0</v>
      </c>
      <c r="N96" s="183" t="str">
        <f t="shared" si="23"/>
        <v>OK</v>
      </c>
    </row>
    <row r="97" spans="1:14" ht="24" customHeight="1" x14ac:dyDescent="0.2">
      <c r="A97" s="101" t="s">
        <v>493</v>
      </c>
      <c r="B97" s="101"/>
      <c r="C97" s="101"/>
      <c r="D97" s="101" t="s">
        <v>486</v>
      </c>
      <c r="E97" s="101"/>
      <c r="F97" s="115"/>
      <c r="G97" s="103"/>
      <c r="H97" s="103"/>
      <c r="I97" s="104">
        <f>ROUND(SUM(I98:I100),2)</f>
        <v>22409.47</v>
      </c>
      <c r="J97" s="116">
        <f t="shared" si="29"/>
        <v>7.6356604612368281E-3</v>
      </c>
      <c r="K97" s="99"/>
      <c r="L97" s="181"/>
      <c r="M97" s="104">
        <f>ROUND(SUM(M98:M100),2)</f>
        <v>0</v>
      </c>
      <c r="N97" s="183" t="str">
        <f t="shared" si="23"/>
        <v>OK</v>
      </c>
    </row>
    <row r="98" spans="1:14" ht="51.95" customHeight="1" x14ac:dyDescent="0.2">
      <c r="A98" s="107" t="s">
        <v>1955</v>
      </c>
      <c r="B98" s="108" t="s">
        <v>485</v>
      </c>
      <c r="C98" s="107" t="s">
        <v>53</v>
      </c>
      <c r="D98" s="107" t="s">
        <v>484</v>
      </c>
      <c r="E98" s="109" t="s">
        <v>51</v>
      </c>
      <c r="F98" s="110">
        <f>'Memória de Cálculo'!D97</f>
        <v>31.3</v>
      </c>
      <c r="G98" s="111">
        <v>353.95</v>
      </c>
      <c r="H98" s="111">
        <f t="shared" ref="H98:H105" si="37">ROUND(G98*1.22,2)</f>
        <v>431.82</v>
      </c>
      <c r="I98" s="111">
        <f t="shared" ref="I98:I105" si="38">ROUND(H98*F98,2)</f>
        <v>13515.97</v>
      </c>
      <c r="J98" s="112">
        <f t="shared" si="29"/>
        <v>4.6053457633876719E-3</v>
      </c>
      <c r="K98" s="99">
        <f>ROUND(F98*G98,2)</f>
        <v>11078.64</v>
      </c>
      <c r="L98" s="180"/>
      <c r="M98" s="113">
        <f t="shared" ref="M98:M100" si="39">L98*F98</f>
        <v>0</v>
      </c>
      <c r="N98" s="183" t="str">
        <f t="shared" si="23"/>
        <v>OK</v>
      </c>
    </row>
    <row r="99" spans="1:14" ht="26.1" customHeight="1" x14ac:dyDescent="0.2">
      <c r="A99" s="107" t="s">
        <v>1956</v>
      </c>
      <c r="B99" s="108" t="s">
        <v>483</v>
      </c>
      <c r="C99" s="107" t="s">
        <v>53</v>
      </c>
      <c r="D99" s="107" t="s">
        <v>482</v>
      </c>
      <c r="E99" s="109" t="s">
        <v>88</v>
      </c>
      <c r="F99" s="110">
        <f>'Memória de Cálculo'!D98</f>
        <v>157.30000000000001</v>
      </c>
      <c r="G99" s="111">
        <v>17.54</v>
      </c>
      <c r="H99" s="111">
        <f t="shared" si="37"/>
        <v>21.4</v>
      </c>
      <c r="I99" s="111">
        <f t="shared" si="38"/>
        <v>3366.22</v>
      </c>
      <c r="J99" s="112">
        <f t="shared" si="29"/>
        <v>1.1469844203287553E-3</v>
      </c>
      <c r="K99" s="99">
        <f t="shared" ref="K99:K105" si="40">ROUND(F99*G99,2)</f>
        <v>2759.04</v>
      </c>
      <c r="L99" s="180"/>
      <c r="M99" s="113">
        <f t="shared" si="39"/>
        <v>0</v>
      </c>
      <c r="N99" s="183" t="str">
        <f t="shared" si="23"/>
        <v>OK</v>
      </c>
    </row>
    <row r="100" spans="1:14" ht="39" customHeight="1" x14ac:dyDescent="0.2">
      <c r="A100" s="107" t="s">
        <v>1957</v>
      </c>
      <c r="B100" s="108" t="s">
        <v>481</v>
      </c>
      <c r="C100" s="107" t="s">
        <v>53</v>
      </c>
      <c r="D100" s="107" t="s">
        <v>480</v>
      </c>
      <c r="E100" s="109" t="s">
        <v>88</v>
      </c>
      <c r="F100" s="110">
        <f>'Memória de Cálculo'!D99</f>
        <v>60.9</v>
      </c>
      <c r="G100" s="111">
        <v>74.39</v>
      </c>
      <c r="H100" s="111">
        <f t="shared" si="37"/>
        <v>90.76</v>
      </c>
      <c r="I100" s="111">
        <f t="shared" si="38"/>
        <v>5527.28</v>
      </c>
      <c r="J100" s="112">
        <f t="shared" si="29"/>
        <v>1.8833302775204007E-3</v>
      </c>
      <c r="K100" s="99">
        <f t="shared" si="40"/>
        <v>4530.3500000000004</v>
      </c>
      <c r="L100" s="180"/>
      <c r="M100" s="113">
        <f t="shared" si="39"/>
        <v>0</v>
      </c>
      <c r="N100" s="183" t="str">
        <f t="shared" si="23"/>
        <v>OK</v>
      </c>
    </row>
    <row r="101" spans="1:14" ht="24" customHeight="1" x14ac:dyDescent="0.2">
      <c r="A101" s="101" t="s">
        <v>490</v>
      </c>
      <c r="B101" s="101"/>
      <c r="C101" s="101"/>
      <c r="D101" s="101" t="s">
        <v>463</v>
      </c>
      <c r="E101" s="101"/>
      <c r="F101" s="115"/>
      <c r="G101" s="103"/>
      <c r="H101" s="103"/>
      <c r="I101" s="104">
        <f>ROUND(SUM(I102:I105),2)</f>
        <v>77794.490000000005</v>
      </c>
      <c r="J101" s="116">
        <f t="shared" si="29"/>
        <v>2.6507200366411337E-2</v>
      </c>
      <c r="K101" s="99"/>
      <c r="L101" s="181"/>
      <c r="M101" s="104">
        <f>ROUND(SUM(M102:M105),2)</f>
        <v>0</v>
      </c>
      <c r="N101" s="183" t="str">
        <f t="shared" si="23"/>
        <v>OK</v>
      </c>
    </row>
    <row r="102" spans="1:14" ht="39" customHeight="1" x14ac:dyDescent="0.2">
      <c r="A102" s="107" t="s">
        <v>1958</v>
      </c>
      <c r="B102" s="108" t="s">
        <v>477</v>
      </c>
      <c r="C102" s="107" t="s">
        <v>53</v>
      </c>
      <c r="D102" s="107" t="s">
        <v>476</v>
      </c>
      <c r="E102" s="109" t="s">
        <v>51</v>
      </c>
      <c r="F102" s="110" t="str">
        <f>'Memória de Cálculo'!D101</f>
        <v>62,19</v>
      </c>
      <c r="G102" s="111">
        <v>625.91999999999996</v>
      </c>
      <c r="H102" s="111">
        <f t="shared" si="37"/>
        <v>763.62</v>
      </c>
      <c r="I102" s="111">
        <f t="shared" si="38"/>
        <v>47489.53</v>
      </c>
      <c r="J102" s="112">
        <f t="shared" si="29"/>
        <v>1.6181280795294139E-2</v>
      </c>
      <c r="K102" s="99">
        <f t="shared" si="40"/>
        <v>38925.96</v>
      </c>
      <c r="L102" s="180"/>
      <c r="M102" s="113">
        <f t="shared" ref="M102:M105" si="41">L102*F102</f>
        <v>0</v>
      </c>
      <c r="N102" s="183" t="str">
        <f t="shared" si="23"/>
        <v>OK</v>
      </c>
    </row>
    <row r="103" spans="1:14" ht="39" customHeight="1" x14ac:dyDescent="0.2">
      <c r="A103" s="107" t="s">
        <v>1959</v>
      </c>
      <c r="B103" s="108" t="s">
        <v>475</v>
      </c>
      <c r="C103" s="107" t="s">
        <v>53</v>
      </c>
      <c r="D103" s="107" t="s">
        <v>474</v>
      </c>
      <c r="E103" s="109" t="s">
        <v>91</v>
      </c>
      <c r="F103" s="110">
        <f>'Memória de Cálculo'!D102</f>
        <v>5</v>
      </c>
      <c r="G103" s="111">
        <v>771.18</v>
      </c>
      <c r="H103" s="111">
        <f t="shared" si="37"/>
        <v>940.84</v>
      </c>
      <c r="I103" s="111">
        <f t="shared" si="38"/>
        <v>4704.2</v>
      </c>
      <c r="J103" s="112">
        <f t="shared" si="29"/>
        <v>1.6028792265836847E-3</v>
      </c>
      <c r="K103" s="99">
        <f t="shared" si="40"/>
        <v>3855.9</v>
      </c>
      <c r="L103" s="180"/>
      <c r="M103" s="113">
        <f t="shared" si="41"/>
        <v>0</v>
      </c>
      <c r="N103" s="183" t="str">
        <f t="shared" si="23"/>
        <v>OK</v>
      </c>
    </row>
    <row r="104" spans="1:14" ht="26.1" customHeight="1" x14ac:dyDescent="0.2">
      <c r="A104" s="107" t="s">
        <v>1960</v>
      </c>
      <c r="B104" s="108" t="s">
        <v>473</v>
      </c>
      <c r="C104" s="107" t="s">
        <v>53</v>
      </c>
      <c r="D104" s="107" t="s">
        <v>472</v>
      </c>
      <c r="E104" s="109" t="s">
        <v>51</v>
      </c>
      <c r="F104" s="110">
        <f>'Memória de Cálculo'!D103</f>
        <v>28.4</v>
      </c>
      <c r="G104" s="111">
        <v>553.79</v>
      </c>
      <c r="H104" s="111">
        <f t="shared" si="37"/>
        <v>675.62</v>
      </c>
      <c r="I104" s="111">
        <f t="shared" si="38"/>
        <v>19187.61</v>
      </c>
      <c r="J104" s="112">
        <f t="shared" si="29"/>
        <v>6.5378643503229833E-3</v>
      </c>
      <c r="K104" s="99">
        <f t="shared" si="40"/>
        <v>15727.64</v>
      </c>
      <c r="L104" s="180"/>
      <c r="M104" s="113">
        <f t="shared" si="41"/>
        <v>0</v>
      </c>
      <c r="N104" s="183" t="str">
        <f t="shared" si="23"/>
        <v>OK</v>
      </c>
    </row>
    <row r="105" spans="1:14" ht="26.1" customHeight="1" x14ac:dyDescent="0.2">
      <c r="A105" s="107" t="s">
        <v>1961</v>
      </c>
      <c r="B105" s="108" t="s">
        <v>471</v>
      </c>
      <c r="C105" s="107" t="s">
        <v>53</v>
      </c>
      <c r="D105" s="107" t="s">
        <v>470</v>
      </c>
      <c r="E105" s="109" t="s">
        <v>88</v>
      </c>
      <c r="F105" s="110" t="str">
        <f>'Memória de Cálculo'!D104</f>
        <v>76,22</v>
      </c>
      <c r="G105" s="111">
        <v>68.97</v>
      </c>
      <c r="H105" s="111">
        <f t="shared" si="37"/>
        <v>84.14</v>
      </c>
      <c r="I105" s="111">
        <f t="shared" si="38"/>
        <v>6413.15</v>
      </c>
      <c r="J105" s="112">
        <f t="shared" si="29"/>
        <v>2.1851759942105261E-3</v>
      </c>
      <c r="K105" s="99">
        <f t="shared" si="40"/>
        <v>5256.89</v>
      </c>
      <c r="L105" s="180"/>
      <c r="M105" s="113">
        <f t="shared" si="41"/>
        <v>0</v>
      </c>
      <c r="N105" s="183" t="str">
        <f t="shared" si="23"/>
        <v>OK</v>
      </c>
    </row>
    <row r="106" spans="1:14" ht="24" customHeight="1" x14ac:dyDescent="0.2">
      <c r="A106" s="101">
        <v>9</v>
      </c>
      <c r="B106" s="101"/>
      <c r="C106" s="101"/>
      <c r="D106" s="101" t="s">
        <v>30</v>
      </c>
      <c r="E106" s="101"/>
      <c r="F106" s="115"/>
      <c r="G106" s="103"/>
      <c r="H106" s="103"/>
      <c r="I106" s="104">
        <f>ROUND(SUM(I107,I110,I112,I115,I117,),2)</f>
        <v>57508.1</v>
      </c>
      <c r="J106" s="116">
        <f t="shared" si="29"/>
        <v>1.959494469841784E-2</v>
      </c>
      <c r="K106" s="99"/>
      <c r="L106" s="181"/>
      <c r="M106" s="104">
        <f>ROUND(SUM(M107,M110,M112,M115,M117,),2)</f>
        <v>0</v>
      </c>
      <c r="N106" s="183" t="str">
        <f t="shared" si="23"/>
        <v>OK</v>
      </c>
    </row>
    <row r="107" spans="1:14" ht="24" customHeight="1" x14ac:dyDescent="0.2">
      <c r="A107" s="101" t="s">
        <v>487</v>
      </c>
      <c r="B107" s="101"/>
      <c r="C107" s="101"/>
      <c r="D107" s="101" t="s">
        <v>469</v>
      </c>
      <c r="E107" s="101"/>
      <c r="F107" s="115"/>
      <c r="G107" s="103"/>
      <c r="H107" s="103"/>
      <c r="I107" s="104">
        <f>ROUND(SUM(I108:I109),2)</f>
        <v>25252.52</v>
      </c>
      <c r="J107" s="116">
        <f t="shared" si="29"/>
        <v>8.6043832589790033E-3</v>
      </c>
      <c r="K107" s="99"/>
      <c r="L107" s="181"/>
      <c r="M107" s="104">
        <f>ROUND(SUM(M108:M109),2)</f>
        <v>0</v>
      </c>
      <c r="N107" s="183" t="str">
        <f t="shared" si="23"/>
        <v>OK</v>
      </c>
    </row>
    <row r="108" spans="1:14" ht="39" customHeight="1" x14ac:dyDescent="0.2">
      <c r="A108" s="107" t="s">
        <v>1962</v>
      </c>
      <c r="B108" s="108" t="s">
        <v>468</v>
      </c>
      <c r="C108" s="107" t="s">
        <v>53</v>
      </c>
      <c r="D108" s="107" t="s">
        <v>467</v>
      </c>
      <c r="E108" s="109" t="s">
        <v>51</v>
      </c>
      <c r="F108" s="110" t="str">
        <f>'Memória de Cálculo'!D107</f>
        <v>316,82</v>
      </c>
      <c r="G108" s="111">
        <v>19.989999999999998</v>
      </c>
      <c r="H108" s="111">
        <f t="shared" ref="H108:H118" si="42">ROUND(G108*1.22,2)</f>
        <v>24.39</v>
      </c>
      <c r="I108" s="111">
        <f t="shared" ref="I108:I118" si="43">ROUND(H108*F108,2)</f>
        <v>7727.24</v>
      </c>
      <c r="J108" s="112">
        <f t="shared" si="29"/>
        <v>2.6329306736164516E-3</v>
      </c>
      <c r="K108" s="99">
        <f t="shared" ref="K108:K113" si="44">ROUND(F108*G108,2)</f>
        <v>6333.23</v>
      </c>
      <c r="L108" s="180"/>
      <c r="M108" s="113">
        <f t="shared" ref="M108:M109" si="45">L108*F108</f>
        <v>0</v>
      </c>
      <c r="N108" s="183" t="str">
        <f t="shared" si="23"/>
        <v>OK</v>
      </c>
    </row>
    <row r="109" spans="1:14" ht="39" customHeight="1" x14ac:dyDescent="0.2">
      <c r="A109" s="107" t="s">
        <v>1921</v>
      </c>
      <c r="B109" s="108" t="s">
        <v>465</v>
      </c>
      <c r="C109" s="107" t="s">
        <v>81</v>
      </c>
      <c r="D109" s="107" t="s">
        <v>464</v>
      </c>
      <c r="E109" s="109" t="s">
        <v>51</v>
      </c>
      <c r="F109" s="110" t="str">
        <f>'Memória de Cálculo'!D108</f>
        <v>397,94</v>
      </c>
      <c r="G109" s="111">
        <v>36.1</v>
      </c>
      <c r="H109" s="111">
        <f t="shared" si="42"/>
        <v>44.04</v>
      </c>
      <c r="I109" s="111">
        <f t="shared" si="43"/>
        <v>17525.28</v>
      </c>
      <c r="J109" s="112">
        <f t="shared" si="29"/>
        <v>5.9714525853625522E-3</v>
      </c>
      <c r="K109" s="99">
        <f t="shared" si="44"/>
        <v>14365.63</v>
      </c>
      <c r="L109" s="180"/>
      <c r="M109" s="113">
        <f t="shared" si="45"/>
        <v>0</v>
      </c>
      <c r="N109" s="183" t="str">
        <f t="shared" si="23"/>
        <v>OK</v>
      </c>
    </row>
    <row r="110" spans="1:14" ht="24" customHeight="1" x14ac:dyDescent="0.2">
      <c r="A110" s="101" t="s">
        <v>479</v>
      </c>
      <c r="B110" s="101"/>
      <c r="C110" s="101"/>
      <c r="D110" s="101" t="s">
        <v>463</v>
      </c>
      <c r="E110" s="101"/>
      <c r="F110" s="115"/>
      <c r="G110" s="103"/>
      <c r="H110" s="103"/>
      <c r="I110" s="104">
        <f>ROUND(SUM(I111),2)</f>
        <v>2067.56</v>
      </c>
      <c r="J110" s="116">
        <f t="shared" si="29"/>
        <v>7.0448726111036158E-4</v>
      </c>
      <c r="K110" s="99"/>
      <c r="L110" s="181"/>
      <c r="M110" s="104">
        <f>ROUND(SUM(M111),2)</f>
        <v>0</v>
      </c>
      <c r="N110" s="183" t="str">
        <f t="shared" si="23"/>
        <v>OK</v>
      </c>
    </row>
    <row r="111" spans="1:14" ht="26.1" customHeight="1" x14ac:dyDescent="0.2">
      <c r="A111" s="107" t="s">
        <v>478</v>
      </c>
      <c r="B111" s="108" t="s">
        <v>461</v>
      </c>
      <c r="C111" s="107" t="s">
        <v>53</v>
      </c>
      <c r="D111" s="107" t="s">
        <v>460</v>
      </c>
      <c r="E111" s="109" t="s">
        <v>51</v>
      </c>
      <c r="F111" s="110" t="str">
        <f>'Memória de Cálculo'!D110</f>
        <v>85,26</v>
      </c>
      <c r="G111" s="111">
        <v>19.88</v>
      </c>
      <c r="H111" s="111">
        <f t="shared" si="42"/>
        <v>24.25</v>
      </c>
      <c r="I111" s="111">
        <f t="shared" si="43"/>
        <v>2067.56</v>
      </c>
      <c r="J111" s="112">
        <f t="shared" si="29"/>
        <v>7.0448726111036158E-4</v>
      </c>
      <c r="K111" s="99">
        <f t="shared" si="44"/>
        <v>1694.97</v>
      </c>
      <c r="L111" s="180"/>
      <c r="M111" s="113">
        <f>L111*F111</f>
        <v>0</v>
      </c>
      <c r="N111" s="183" t="str">
        <f t="shared" si="23"/>
        <v>OK</v>
      </c>
    </row>
    <row r="112" spans="1:14" ht="24" customHeight="1" x14ac:dyDescent="0.2">
      <c r="A112" s="101" t="s">
        <v>1963</v>
      </c>
      <c r="B112" s="101"/>
      <c r="C112" s="101"/>
      <c r="D112" s="101" t="s">
        <v>458</v>
      </c>
      <c r="E112" s="101"/>
      <c r="F112" s="115"/>
      <c r="G112" s="103"/>
      <c r="H112" s="103"/>
      <c r="I112" s="104">
        <f>ROUND(SUM(I113:I114),2)</f>
        <v>19874.189999999999</v>
      </c>
      <c r="J112" s="116">
        <f t="shared" si="29"/>
        <v>6.7718052583175033E-3</v>
      </c>
      <c r="K112" s="99"/>
      <c r="L112" s="181"/>
      <c r="M112" s="104">
        <f>ROUND(SUM(M113:M114),2)</f>
        <v>0</v>
      </c>
      <c r="N112" s="183" t="str">
        <f t="shared" si="23"/>
        <v>OK</v>
      </c>
    </row>
    <row r="113" spans="1:14" ht="26.1" customHeight="1" x14ac:dyDescent="0.2">
      <c r="A113" s="107" t="s">
        <v>1964</v>
      </c>
      <c r="B113" s="108" t="s">
        <v>457</v>
      </c>
      <c r="C113" s="107" t="s">
        <v>53</v>
      </c>
      <c r="D113" s="107" t="s">
        <v>456</v>
      </c>
      <c r="E113" s="109" t="s">
        <v>51</v>
      </c>
      <c r="F113" s="110">
        <f>'Memória de Cálculo'!D112</f>
        <v>549.77</v>
      </c>
      <c r="G113" s="111">
        <v>13.88</v>
      </c>
      <c r="H113" s="111">
        <f t="shared" si="42"/>
        <v>16.93</v>
      </c>
      <c r="I113" s="111">
        <f t="shared" si="43"/>
        <v>9307.61</v>
      </c>
      <c r="J113" s="112">
        <f t="shared" si="29"/>
        <v>3.1714159087926899E-3</v>
      </c>
      <c r="K113" s="99">
        <f t="shared" si="44"/>
        <v>7630.81</v>
      </c>
      <c r="L113" s="180"/>
      <c r="M113" s="113">
        <f t="shared" ref="M113:M114" si="46">L113*F113</f>
        <v>0</v>
      </c>
      <c r="N113" s="183" t="str">
        <f t="shared" si="23"/>
        <v>OK</v>
      </c>
    </row>
    <row r="114" spans="1:14" ht="39" customHeight="1" x14ac:dyDescent="0.2">
      <c r="A114" s="107" t="s">
        <v>1965</v>
      </c>
      <c r="B114" s="108">
        <v>88489</v>
      </c>
      <c r="C114" s="107" t="s">
        <v>53</v>
      </c>
      <c r="D114" s="107" t="s">
        <v>52</v>
      </c>
      <c r="E114" s="109" t="s">
        <v>51</v>
      </c>
      <c r="F114" s="118">
        <f>'Memória de Cálculo'!D113</f>
        <v>549.77</v>
      </c>
      <c r="G114" s="111">
        <v>15.75</v>
      </c>
      <c r="H114" s="111">
        <f t="shared" si="42"/>
        <v>19.22</v>
      </c>
      <c r="I114" s="111">
        <f t="shared" si="43"/>
        <v>10566.58</v>
      </c>
      <c r="J114" s="112">
        <f t="shared" si="29"/>
        <v>3.6003893495248143E-3</v>
      </c>
      <c r="K114" s="99">
        <f t="shared" ref="K114" si="47">ROUND(F114*G114,2)</f>
        <v>8658.8799999999992</v>
      </c>
      <c r="L114" s="180"/>
      <c r="M114" s="113">
        <f t="shared" si="46"/>
        <v>0</v>
      </c>
      <c r="N114" s="183" t="str">
        <f t="shared" si="23"/>
        <v>OK</v>
      </c>
    </row>
    <row r="115" spans="1:14" ht="24" customHeight="1" x14ac:dyDescent="0.2">
      <c r="A115" s="101" t="s">
        <v>2149</v>
      </c>
      <c r="B115" s="101"/>
      <c r="C115" s="101"/>
      <c r="D115" s="101" t="s">
        <v>452</v>
      </c>
      <c r="E115" s="101"/>
      <c r="F115" s="119"/>
      <c r="G115" s="103"/>
      <c r="H115" s="103"/>
      <c r="I115" s="104">
        <f>ROUND(SUM(I116),2)</f>
        <v>8771.14</v>
      </c>
      <c r="J115" s="116">
        <f t="shared" ref="J115:J146" si="48">I115/($H$340)</f>
        <v>2.9886225286886656E-3</v>
      </c>
      <c r="K115" s="99"/>
      <c r="L115" s="181"/>
      <c r="M115" s="104">
        <f>ROUND(SUM(M116),2)</f>
        <v>0</v>
      </c>
      <c r="N115" s="183" t="str">
        <f t="shared" si="23"/>
        <v>OK</v>
      </c>
    </row>
    <row r="116" spans="1:14" ht="26.1" customHeight="1" x14ac:dyDescent="0.2">
      <c r="A116" s="107" t="s">
        <v>1967</v>
      </c>
      <c r="B116" s="108">
        <v>190201</v>
      </c>
      <c r="C116" s="107" t="s">
        <v>81</v>
      </c>
      <c r="D116" s="107" t="s">
        <v>453</v>
      </c>
      <c r="E116" s="109" t="s">
        <v>51</v>
      </c>
      <c r="F116" s="118" t="str">
        <f>'Memória de Cálculo'!D115</f>
        <v>635,59</v>
      </c>
      <c r="G116" s="111">
        <v>11.31</v>
      </c>
      <c r="H116" s="111">
        <f t="shared" si="42"/>
        <v>13.8</v>
      </c>
      <c r="I116" s="111">
        <f t="shared" si="43"/>
        <v>8771.14</v>
      </c>
      <c r="J116" s="112">
        <f t="shared" si="48"/>
        <v>2.9886225286886656E-3</v>
      </c>
      <c r="K116" s="99">
        <f t="shared" ref="K116" si="49">ROUND(F116*G116,2)</f>
        <v>7188.52</v>
      </c>
      <c r="L116" s="180"/>
      <c r="M116" s="113">
        <f>L116*F116</f>
        <v>0</v>
      </c>
      <c r="N116" s="183" t="str">
        <f t="shared" si="23"/>
        <v>OK</v>
      </c>
    </row>
    <row r="117" spans="1:14" ht="24" customHeight="1" x14ac:dyDescent="0.2">
      <c r="A117" s="101" t="s">
        <v>1968</v>
      </c>
      <c r="B117" s="101"/>
      <c r="C117" s="101"/>
      <c r="D117" s="101" t="s">
        <v>451</v>
      </c>
      <c r="E117" s="101"/>
      <c r="F117" s="115"/>
      <c r="G117" s="103"/>
      <c r="H117" s="103"/>
      <c r="I117" s="104">
        <f>ROUND(SUM(I118),2)</f>
        <v>1542.69</v>
      </c>
      <c r="J117" s="116">
        <f t="shared" si="48"/>
        <v>5.2564639132230448E-4</v>
      </c>
      <c r="K117" s="99"/>
      <c r="L117" s="181"/>
      <c r="M117" s="104">
        <f>ROUND(SUM(M118),2)</f>
        <v>0</v>
      </c>
      <c r="N117" s="183" t="str">
        <f t="shared" si="23"/>
        <v>OK</v>
      </c>
    </row>
    <row r="118" spans="1:14" ht="39" customHeight="1" x14ac:dyDescent="0.2">
      <c r="A118" s="107" t="s">
        <v>1969</v>
      </c>
      <c r="B118" s="108">
        <v>100735</v>
      </c>
      <c r="C118" s="107" t="s">
        <v>53</v>
      </c>
      <c r="D118" s="107" t="s">
        <v>449</v>
      </c>
      <c r="E118" s="109" t="s">
        <v>51</v>
      </c>
      <c r="F118" s="110">
        <f>'Memória de Cálculo'!D117</f>
        <v>113.6</v>
      </c>
      <c r="G118" s="111">
        <v>11.13</v>
      </c>
      <c r="H118" s="111">
        <f t="shared" si="42"/>
        <v>13.58</v>
      </c>
      <c r="I118" s="111">
        <f t="shared" si="43"/>
        <v>1542.69</v>
      </c>
      <c r="J118" s="112">
        <f t="shared" si="48"/>
        <v>5.2564639132230448E-4</v>
      </c>
      <c r="K118" s="99">
        <f t="shared" ref="K118" si="50">ROUND(F118*G118,2)</f>
        <v>1264.3699999999999</v>
      </c>
      <c r="L118" s="182"/>
      <c r="M118" s="113">
        <f>L118*F118</f>
        <v>0</v>
      </c>
      <c r="N118" s="183" t="str">
        <f t="shared" si="23"/>
        <v>OK</v>
      </c>
    </row>
    <row r="119" spans="1:14" ht="24" customHeight="1" x14ac:dyDescent="0.2">
      <c r="A119" s="101">
        <v>10</v>
      </c>
      <c r="B119" s="101"/>
      <c r="C119" s="101"/>
      <c r="D119" s="101" t="s">
        <v>32</v>
      </c>
      <c r="E119" s="101"/>
      <c r="F119" s="115"/>
      <c r="G119" s="103"/>
      <c r="H119" s="103"/>
      <c r="I119" s="104">
        <f>ROUND(SUM(I120,I177,I208,),2)</f>
        <v>135911.53</v>
      </c>
      <c r="J119" s="116">
        <f t="shared" si="48"/>
        <v>4.630963141239855E-2</v>
      </c>
      <c r="K119" s="99"/>
      <c r="L119" s="181"/>
      <c r="M119" s="104">
        <f>ROUND(SUM(M120,M177,M208,),2)</f>
        <v>0</v>
      </c>
      <c r="N119" s="183" t="str">
        <f t="shared" si="23"/>
        <v>OK</v>
      </c>
    </row>
    <row r="120" spans="1:14" ht="24" customHeight="1" x14ac:dyDescent="0.2">
      <c r="A120" s="101" t="s">
        <v>466</v>
      </c>
      <c r="B120" s="101"/>
      <c r="C120" s="101"/>
      <c r="D120" s="101" t="s">
        <v>447</v>
      </c>
      <c r="E120" s="101"/>
      <c r="F120" s="115"/>
      <c r="G120" s="103"/>
      <c r="H120" s="103"/>
      <c r="I120" s="104">
        <f>ROUND(SUM(I121:I176),2)</f>
        <v>59541.82</v>
      </c>
      <c r="J120" s="116">
        <f t="shared" si="48"/>
        <v>2.0287901532882312E-2</v>
      </c>
      <c r="K120" s="99"/>
      <c r="L120" s="181"/>
      <c r="M120" s="104">
        <f>ROUND(SUM(M121:M176),2)</f>
        <v>0</v>
      </c>
      <c r="N120" s="183" t="str">
        <f t="shared" si="23"/>
        <v>OK</v>
      </c>
    </row>
    <row r="121" spans="1:14" ht="39" customHeight="1" x14ac:dyDescent="0.2">
      <c r="A121" s="107" t="s">
        <v>1970</v>
      </c>
      <c r="B121" s="108" t="s">
        <v>446</v>
      </c>
      <c r="C121" s="107" t="s">
        <v>53</v>
      </c>
      <c r="D121" s="107" t="s">
        <v>445</v>
      </c>
      <c r="E121" s="109" t="s">
        <v>91</v>
      </c>
      <c r="F121" s="110">
        <f>'Memória de Cálculo'!D120</f>
        <v>2</v>
      </c>
      <c r="G121" s="111">
        <v>57.14</v>
      </c>
      <c r="H121" s="111">
        <f t="shared" ref="H121:H187" si="51">ROUND(G121*1.22,2)</f>
        <v>69.709999999999994</v>
      </c>
      <c r="I121" s="111">
        <f t="shared" ref="I121:I187" si="52">ROUND(H121*F121,2)</f>
        <v>139.41999999999999</v>
      </c>
      <c r="J121" s="112">
        <f t="shared" si="48"/>
        <v>4.7505085194145087E-5</v>
      </c>
      <c r="K121" s="120">
        <f t="shared" ref="K121:K187" si="53">ROUND(F121*G121,2)</f>
        <v>114.28</v>
      </c>
      <c r="L121" s="180"/>
      <c r="M121" s="113">
        <f t="shared" ref="M121:M176" si="54">L121*F121</f>
        <v>0</v>
      </c>
      <c r="N121" s="183" t="str">
        <f t="shared" si="23"/>
        <v>OK</v>
      </c>
    </row>
    <row r="122" spans="1:14" ht="51.95" customHeight="1" x14ac:dyDescent="0.2">
      <c r="A122" s="107" t="s">
        <v>1922</v>
      </c>
      <c r="B122" s="108" t="s">
        <v>444</v>
      </c>
      <c r="C122" s="107" t="s">
        <v>53</v>
      </c>
      <c r="D122" s="107" t="s">
        <v>443</v>
      </c>
      <c r="E122" s="109" t="s">
        <v>91</v>
      </c>
      <c r="F122" s="118">
        <f>'Memória de Cálculo'!D121</f>
        <v>22</v>
      </c>
      <c r="G122" s="111">
        <v>6.69</v>
      </c>
      <c r="H122" s="111">
        <f t="shared" si="51"/>
        <v>8.16</v>
      </c>
      <c r="I122" s="111">
        <f t="shared" si="52"/>
        <v>179.52</v>
      </c>
      <c r="J122" s="112">
        <f t="shared" si="48"/>
        <v>6.1168504476064609E-5</v>
      </c>
      <c r="K122" s="121">
        <f t="shared" si="53"/>
        <v>147.18</v>
      </c>
      <c r="L122" s="180"/>
      <c r="M122" s="113">
        <f t="shared" si="54"/>
        <v>0</v>
      </c>
      <c r="N122" s="183" t="str">
        <f t="shared" si="23"/>
        <v>OK</v>
      </c>
    </row>
    <row r="123" spans="1:14" ht="26.1" customHeight="1" x14ac:dyDescent="0.2">
      <c r="A123" s="107" t="s">
        <v>1971</v>
      </c>
      <c r="B123" s="108" t="s">
        <v>442</v>
      </c>
      <c r="C123" s="107" t="s">
        <v>53</v>
      </c>
      <c r="D123" s="107" t="s">
        <v>441</v>
      </c>
      <c r="E123" s="109" t="s">
        <v>91</v>
      </c>
      <c r="F123" s="110">
        <f>'Memória de Cálculo'!D122</f>
        <v>2</v>
      </c>
      <c r="G123" s="111">
        <v>39.06</v>
      </c>
      <c r="H123" s="111">
        <f t="shared" si="51"/>
        <v>47.65</v>
      </c>
      <c r="I123" s="111">
        <f t="shared" si="52"/>
        <v>95.3</v>
      </c>
      <c r="J123" s="112">
        <f t="shared" si="48"/>
        <v>3.2471916647554344E-5</v>
      </c>
      <c r="K123" s="121">
        <f t="shared" si="53"/>
        <v>78.12</v>
      </c>
      <c r="L123" s="180"/>
      <c r="M123" s="113">
        <f t="shared" si="54"/>
        <v>0</v>
      </c>
      <c r="N123" s="183" t="str">
        <f t="shared" si="23"/>
        <v>OK</v>
      </c>
    </row>
    <row r="124" spans="1:14" ht="30.75" customHeight="1" x14ac:dyDescent="0.2">
      <c r="A124" s="107" t="s">
        <v>1972</v>
      </c>
      <c r="B124" s="108" t="s">
        <v>440</v>
      </c>
      <c r="C124" s="107" t="s">
        <v>53</v>
      </c>
      <c r="D124" s="107" t="s">
        <v>439</v>
      </c>
      <c r="E124" s="109" t="s">
        <v>91</v>
      </c>
      <c r="F124" s="110">
        <f>'Memória de Cálculo'!D123</f>
        <v>1</v>
      </c>
      <c r="G124" s="111">
        <v>37.81</v>
      </c>
      <c r="H124" s="111">
        <f t="shared" si="51"/>
        <v>46.13</v>
      </c>
      <c r="I124" s="111">
        <f t="shared" si="52"/>
        <v>46.13</v>
      </c>
      <c r="J124" s="112">
        <f t="shared" si="48"/>
        <v>1.5718043178926361E-5</v>
      </c>
      <c r="K124" s="99">
        <f t="shared" si="53"/>
        <v>37.81</v>
      </c>
      <c r="L124" s="180"/>
      <c r="M124" s="113">
        <f t="shared" si="54"/>
        <v>0</v>
      </c>
      <c r="N124" s="183" t="str">
        <f t="shared" si="23"/>
        <v>OK</v>
      </c>
    </row>
    <row r="125" spans="1:14" ht="51.95" customHeight="1" x14ac:dyDescent="0.2">
      <c r="A125" s="107" t="s">
        <v>1973</v>
      </c>
      <c r="B125" s="108" t="s">
        <v>438</v>
      </c>
      <c r="C125" s="107" t="s">
        <v>53</v>
      </c>
      <c r="D125" s="107" t="s">
        <v>437</v>
      </c>
      <c r="E125" s="109" t="s">
        <v>91</v>
      </c>
      <c r="F125" s="110">
        <f>'Memória de Cálculo'!D124</f>
        <v>2</v>
      </c>
      <c r="G125" s="111">
        <v>34.15</v>
      </c>
      <c r="H125" s="111">
        <f t="shared" si="51"/>
        <v>41.66</v>
      </c>
      <c r="I125" s="111">
        <f t="shared" si="52"/>
        <v>83.32</v>
      </c>
      <c r="J125" s="112">
        <f t="shared" si="48"/>
        <v>2.83899275453749E-5</v>
      </c>
      <c r="K125" s="99">
        <f t="shared" si="53"/>
        <v>68.3</v>
      </c>
      <c r="L125" s="180"/>
      <c r="M125" s="113">
        <f t="shared" si="54"/>
        <v>0</v>
      </c>
      <c r="N125" s="183" t="str">
        <f t="shared" si="23"/>
        <v>OK</v>
      </c>
    </row>
    <row r="126" spans="1:14" ht="39" customHeight="1" x14ac:dyDescent="0.2">
      <c r="A126" s="107" t="s">
        <v>1974</v>
      </c>
      <c r="B126" s="108" t="s">
        <v>436</v>
      </c>
      <c r="C126" s="107" t="s">
        <v>53</v>
      </c>
      <c r="D126" s="107" t="s">
        <v>435</v>
      </c>
      <c r="E126" s="109" t="s">
        <v>91</v>
      </c>
      <c r="F126" s="110">
        <f>'Memória de Cálculo'!D125</f>
        <v>33</v>
      </c>
      <c r="G126" s="111">
        <v>8.36</v>
      </c>
      <c r="H126" s="111">
        <f t="shared" si="51"/>
        <v>10.199999999999999</v>
      </c>
      <c r="I126" s="111">
        <f t="shared" si="52"/>
        <v>336.6</v>
      </c>
      <c r="J126" s="112">
        <f t="shared" si="48"/>
        <v>1.1469094589262113E-4</v>
      </c>
      <c r="K126" s="99">
        <f t="shared" si="53"/>
        <v>275.88</v>
      </c>
      <c r="L126" s="180"/>
      <c r="M126" s="113">
        <f t="shared" si="54"/>
        <v>0</v>
      </c>
      <c r="N126" s="183" t="str">
        <f t="shared" si="23"/>
        <v>OK</v>
      </c>
    </row>
    <row r="127" spans="1:14" ht="39" customHeight="1" x14ac:dyDescent="0.2">
      <c r="A127" s="107" t="s">
        <v>1975</v>
      </c>
      <c r="B127" s="108" t="s">
        <v>434</v>
      </c>
      <c r="C127" s="107" t="s">
        <v>53</v>
      </c>
      <c r="D127" s="107" t="s">
        <v>433</v>
      </c>
      <c r="E127" s="109" t="s">
        <v>88</v>
      </c>
      <c r="F127" s="110" t="str">
        <f>'Memória de Cálculo'!D126</f>
        <v>92,75</v>
      </c>
      <c r="G127" s="111">
        <v>13.76</v>
      </c>
      <c r="H127" s="111">
        <f t="shared" si="51"/>
        <v>16.79</v>
      </c>
      <c r="I127" s="111">
        <f t="shared" si="52"/>
        <v>1557.27</v>
      </c>
      <c r="J127" s="112">
        <f t="shared" si="48"/>
        <v>5.3061428790909717E-4</v>
      </c>
      <c r="K127" s="99">
        <f t="shared" si="53"/>
        <v>1276.24</v>
      </c>
      <c r="L127" s="180"/>
      <c r="M127" s="113">
        <f t="shared" si="54"/>
        <v>0</v>
      </c>
      <c r="N127" s="183" t="str">
        <f t="shared" si="23"/>
        <v>OK</v>
      </c>
    </row>
    <row r="128" spans="1:14" ht="39" customHeight="1" x14ac:dyDescent="0.2">
      <c r="A128" s="107" t="s">
        <v>1976</v>
      </c>
      <c r="B128" s="108" t="s">
        <v>93</v>
      </c>
      <c r="C128" s="107" t="s">
        <v>53</v>
      </c>
      <c r="D128" s="107" t="s">
        <v>92</v>
      </c>
      <c r="E128" s="109" t="s">
        <v>91</v>
      </c>
      <c r="F128" s="118">
        <f>'Memória de Cálculo'!D127</f>
        <v>5</v>
      </c>
      <c r="G128" s="111">
        <v>12.77</v>
      </c>
      <c r="H128" s="111">
        <f t="shared" si="51"/>
        <v>15.58</v>
      </c>
      <c r="I128" s="111">
        <f t="shared" si="52"/>
        <v>77.900000000000006</v>
      </c>
      <c r="J128" s="112">
        <f t="shared" si="48"/>
        <v>2.6543151173604237E-5</v>
      </c>
      <c r="K128" s="99">
        <f t="shared" si="53"/>
        <v>63.85</v>
      </c>
      <c r="L128" s="180"/>
      <c r="M128" s="113">
        <f t="shared" si="54"/>
        <v>0</v>
      </c>
      <c r="N128" s="183" t="str">
        <f t="shared" si="23"/>
        <v>OK</v>
      </c>
    </row>
    <row r="129" spans="1:14" ht="26.1" customHeight="1" x14ac:dyDescent="0.2">
      <c r="A129" s="107" t="s">
        <v>1977</v>
      </c>
      <c r="B129" s="108" t="s">
        <v>432</v>
      </c>
      <c r="C129" s="107" t="s">
        <v>53</v>
      </c>
      <c r="D129" s="107" t="s">
        <v>431</v>
      </c>
      <c r="E129" s="109" t="s">
        <v>91</v>
      </c>
      <c r="F129" s="110">
        <f>'Memória de Cálculo'!D128</f>
        <v>2</v>
      </c>
      <c r="G129" s="111">
        <v>92.56</v>
      </c>
      <c r="H129" s="111">
        <f t="shared" si="51"/>
        <v>112.92</v>
      </c>
      <c r="I129" s="111">
        <f t="shared" si="52"/>
        <v>225.84</v>
      </c>
      <c r="J129" s="112">
        <f t="shared" si="48"/>
        <v>7.6951287048097317E-5</v>
      </c>
      <c r="K129" s="99">
        <f t="shared" si="53"/>
        <v>185.12</v>
      </c>
      <c r="L129" s="180"/>
      <c r="M129" s="113">
        <f t="shared" si="54"/>
        <v>0</v>
      </c>
      <c r="N129" s="183" t="str">
        <f t="shared" si="23"/>
        <v>OK</v>
      </c>
    </row>
    <row r="130" spans="1:14" ht="26.1" customHeight="1" x14ac:dyDescent="0.2">
      <c r="A130" s="107" t="s">
        <v>1978</v>
      </c>
      <c r="B130" s="108" t="s">
        <v>430</v>
      </c>
      <c r="C130" s="107" t="s">
        <v>53</v>
      </c>
      <c r="D130" s="107" t="s">
        <v>429</v>
      </c>
      <c r="E130" s="109" t="s">
        <v>91</v>
      </c>
      <c r="F130" s="110">
        <f>'Memória de Cálculo'!D129</f>
        <v>7</v>
      </c>
      <c r="G130" s="111">
        <v>325.08</v>
      </c>
      <c r="H130" s="111">
        <f t="shared" si="51"/>
        <v>396.6</v>
      </c>
      <c r="I130" s="111">
        <f t="shared" si="52"/>
        <v>2776.2</v>
      </c>
      <c r="J130" s="112">
        <f t="shared" si="48"/>
        <v>9.4594475337817809E-4</v>
      </c>
      <c r="K130" s="99">
        <f t="shared" si="53"/>
        <v>2275.56</v>
      </c>
      <c r="L130" s="180"/>
      <c r="M130" s="113">
        <f t="shared" si="54"/>
        <v>0</v>
      </c>
      <c r="N130" s="183" t="str">
        <f t="shared" si="23"/>
        <v>OK</v>
      </c>
    </row>
    <row r="131" spans="1:14" ht="26.1" customHeight="1" x14ac:dyDescent="0.2">
      <c r="A131" s="107" t="s">
        <v>1979</v>
      </c>
      <c r="B131" s="108" t="s">
        <v>428</v>
      </c>
      <c r="C131" s="107" t="s">
        <v>53</v>
      </c>
      <c r="D131" s="107" t="s">
        <v>427</v>
      </c>
      <c r="E131" s="109" t="s">
        <v>91</v>
      </c>
      <c r="F131" s="110" t="str">
        <f>'Memória de Cálculo'!D130</f>
        <v>2,0</v>
      </c>
      <c r="G131" s="111">
        <v>394.37</v>
      </c>
      <c r="H131" s="111">
        <f t="shared" si="51"/>
        <v>481.13</v>
      </c>
      <c r="I131" s="111">
        <f t="shared" si="52"/>
        <v>962.26</v>
      </c>
      <c r="J131" s="112">
        <f t="shared" si="48"/>
        <v>3.2787436005535828E-4</v>
      </c>
      <c r="K131" s="99">
        <f t="shared" si="53"/>
        <v>788.74</v>
      </c>
      <c r="L131" s="180"/>
      <c r="M131" s="113">
        <f t="shared" si="54"/>
        <v>0</v>
      </c>
      <c r="N131" s="183" t="str">
        <f t="shared" si="23"/>
        <v>OK</v>
      </c>
    </row>
    <row r="132" spans="1:14" ht="39" customHeight="1" x14ac:dyDescent="0.2">
      <c r="A132" s="107" t="s">
        <v>1980</v>
      </c>
      <c r="B132" s="108" t="s">
        <v>426</v>
      </c>
      <c r="C132" s="107" t="s">
        <v>53</v>
      </c>
      <c r="D132" s="107" t="s">
        <v>425</v>
      </c>
      <c r="E132" s="109" t="s">
        <v>91</v>
      </c>
      <c r="F132" s="110" t="str">
        <f>'Memória de Cálculo'!D131</f>
        <v>11,0</v>
      </c>
      <c r="G132" s="111">
        <v>127.46</v>
      </c>
      <c r="H132" s="111">
        <f t="shared" si="51"/>
        <v>155.5</v>
      </c>
      <c r="I132" s="111">
        <f t="shared" si="52"/>
        <v>1710.5</v>
      </c>
      <c r="J132" s="112">
        <f t="shared" si="48"/>
        <v>5.8282490478113024E-4</v>
      </c>
      <c r="K132" s="99">
        <f t="shared" si="53"/>
        <v>1402.06</v>
      </c>
      <c r="L132" s="180"/>
      <c r="M132" s="113">
        <f t="shared" si="54"/>
        <v>0</v>
      </c>
      <c r="N132" s="183" t="str">
        <f t="shared" si="23"/>
        <v>OK</v>
      </c>
    </row>
    <row r="133" spans="1:14" ht="51.95" customHeight="1" x14ac:dyDescent="0.2">
      <c r="A133" s="107" t="s">
        <v>1981</v>
      </c>
      <c r="B133" s="108" t="s">
        <v>424</v>
      </c>
      <c r="C133" s="107" t="s">
        <v>53</v>
      </c>
      <c r="D133" s="107" t="s">
        <v>423</v>
      </c>
      <c r="E133" s="109" t="s">
        <v>91</v>
      </c>
      <c r="F133" s="110" t="str">
        <f>'Memória de Cálculo'!D132</f>
        <v>2,0</v>
      </c>
      <c r="G133" s="111">
        <v>75.02</v>
      </c>
      <c r="H133" s="111">
        <f t="shared" si="51"/>
        <v>91.52</v>
      </c>
      <c r="I133" s="111">
        <f t="shared" si="52"/>
        <v>183.04</v>
      </c>
      <c r="J133" s="112">
        <f t="shared" si="48"/>
        <v>6.236788691677175E-5</v>
      </c>
      <c r="K133" s="99">
        <f t="shared" si="53"/>
        <v>150.04</v>
      </c>
      <c r="L133" s="180"/>
      <c r="M133" s="113">
        <f t="shared" si="54"/>
        <v>0</v>
      </c>
      <c r="N133" s="183" t="str">
        <f t="shared" si="23"/>
        <v>OK</v>
      </c>
    </row>
    <row r="134" spans="1:14" ht="51.95" customHeight="1" x14ac:dyDescent="0.2">
      <c r="A134" s="107" t="s">
        <v>1982</v>
      </c>
      <c r="B134" s="108" t="s">
        <v>422</v>
      </c>
      <c r="C134" s="107" t="s">
        <v>53</v>
      </c>
      <c r="D134" s="107" t="s">
        <v>421</v>
      </c>
      <c r="E134" s="109" t="s">
        <v>91</v>
      </c>
      <c r="F134" s="110" t="str">
        <f>'Memória de Cálculo'!D133</f>
        <v>2,0</v>
      </c>
      <c r="G134" s="111">
        <v>480.01</v>
      </c>
      <c r="H134" s="111">
        <f t="shared" si="51"/>
        <v>585.61</v>
      </c>
      <c r="I134" s="111">
        <f t="shared" si="52"/>
        <v>1171.22</v>
      </c>
      <c r="J134" s="112">
        <f t="shared" si="48"/>
        <v>3.9907406312642815E-4</v>
      </c>
      <c r="K134" s="99">
        <f t="shared" si="53"/>
        <v>960.02</v>
      </c>
      <c r="L134" s="180"/>
      <c r="M134" s="113">
        <f t="shared" si="54"/>
        <v>0</v>
      </c>
      <c r="N134" s="183" t="str">
        <f t="shared" si="23"/>
        <v>OK</v>
      </c>
    </row>
    <row r="135" spans="1:14" ht="26.1" customHeight="1" x14ac:dyDescent="0.2">
      <c r="A135" s="107" t="s">
        <v>1983</v>
      </c>
      <c r="B135" s="108" t="s">
        <v>420</v>
      </c>
      <c r="C135" s="107" t="s">
        <v>53</v>
      </c>
      <c r="D135" s="107" t="s">
        <v>419</v>
      </c>
      <c r="E135" s="109" t="s">
        <v>91</v>
      </c>
      <c r="F135" s="110" t="str">
        <f>'Memória de Cálculo'!D134</f>
        <v>1,0</v>
      </c>
      <c r="G135" s="111">
        <v>36.06</v>
      </c>
      <c r="H135" s="111">
        <f t="shared" si="51"/>
        <v>43.99</v>
      </c>
      <c r="I135" s="111">
        <f t="shared" si="52"/>
        <v>43.99</v>
      </c>
      <c r="J135" s="112">
        <f t="shared" si="48"/>
        <v>1.4988873172360081E-5</v>
      </c>
      <c r="K135" s="99">
        <f t="shared" si="53"/>
        <v>36.06</v>
      </c>
      <c r="L135" s="180"/>
      <c r="M135" s="113">
        <f t="shared" si="54"/>
        <v>0</v>
      </c>
      <c r="N135" s="183" t="str">
        <f t="shared" si="23"/>
        <v>OK</v>
      </c>
    </row>
    <row r="136" spans="1:14" ht="51.95" customHeight="1" x14ac:dyDescent="0.2">
      <c r="A136" s="107" t="s">
        <v>1984</v>
      </c>
      <c r="B136" s="108" t="s">
        <v>418</v>
      </c>
      <c r="C136" s="107" t="s">
        <v>53</v>
      </c>
      <c r="D136" s="107" t="s">
        <v>417</v>
      </c>
      <c r="E136" s="109" t="s">
        <v>91</v>
      </c>
      <c r="F136" s="110" t="str">
        <f>'Memória de Cálculo'!D135</f>
        <v>4,0</v>
      </c>
      <c r="G136" s="111">
        <v>10.71</v>
      </c>
      <c r="H136" s="111">
        <f t="shared" si="51"/>
        <v>13.07</v>
      </c>
      <c r="I136" s="111">
        <f t="shared" si="52"/>
        <v>52.28</v>
      </c>
      <c r="J136" s="112">
        <f t="shared" si="48"/>
        <v>1.781355511368459E-5</v>
      </c>
      <c r="K136" s="99">
        <f t="shared" si="53"/>
        <v>42.84</v>
      </c>
      <c r="L136" s="180"/>
      <c r="M136" s="113">
        <f t="shared" si="54"/>
        <v>0</v>
      </c>
      <c r="N136" s="183" t="str">
        <f t="shared" ref="N136:N199" si="55">IF(M136&lt;=I136,"OK","Rever preço unitário")</f>
        <v>OK</v>
      </c>
    </row>
    <row r="137" spans="1:14" ht="26.1" customHeight="1" x14ac:dyDescent="0.2">
      <c r="A137" s="107" t="s">
        <v>1985</v>
      </c>
      <c r="B137" s="108" t="s">
        <v>416</v>
      </c>
      <c r="C137" s="107" t="s">
        <v>53</v>
      </c>
      <c r="D137" s="107" t="s">
        <v>415</v>
      </c>
      <c r="E137" s="109" t="s">
        <v>91</v>
      </c>
      <c r="F137" s="110" t="str">
        <f>'Memória de Cálculo'!D136</f>
        <v>12,0</v>
      </c>
      <c r="G137" s="111">
        <v>43.76</v>
      </c>
      <c r="H137" s="111">
        <f t="shared" si="51"/>
        <v>53.39</v>
      </c>
      <c r="I137" s="111">
        <f t="shared" si="52"/>
        <v>640.67999999999995</v>
      </c>
      <c r="J137" s="112">
        <f t="shared" si="48"/>
        <v>2.1830123355461823E-4</v>
      </c>
      <c r="K137" s="99">
        <f t="shared" si="53"/>
        <v>525.12</v>
      </c>
      <c r="L137" s="180"/>
      <c r="M137" s="113">
        <f t="shared" si="54"/>
        <v>0</v>
      </c>
      <c r="N137" s="183" t="str">
        <f t="shared" si="55"/>
        <v>OK</v>
      </c>
    </row>
    <row r="138" spans="1:14" ht="51.95" customHeight="1" x14ac:dyDescent="0.2">
      <c r="A138" s="107" t="s">
        <v>1986</v>
      </c>
      <c r="B138" s="108" t="s">
        <v>414</v>
      </c>
      <c r="C138" s="107" t="s">
        <v>53</v>
      </c>
      <c r="D138" s="107" t="s">
        <v>413</v>
      </c>
      <c r="E138" s="109" t="s">
        <v>91</v>
      </c>
      <c r="F138" s="110" t="str">
        <f>'Memória de Cálculo'!D137</f>
        <v>14,0</v>
      </c>
      <c r="G138" s="111">
        <v>40.78</v>
      </c>
      <c r="H138" s="111">
        <f t="shared" si="51"/>
        <v>49.75</v>
      </c>
      <c r="I138" s="111">
        <f t="shared" si="52"/>
        <v>696.5</v>
      </c>
      <c r="J138" s="112">
        <f t="shared" si="48"/>
        <v>2.3732098578196854E-4</v>
      </c>
      <c r="K138" s="99">
        <f t="shared" si="53"/>
        <v>570.91999999999996</v>
      </c>
      <c r="L138" s="180"/>
      <c r="M138" s="113">
        <f t="shared" si="54"/>
        <v>0</v>
      </c>
      <c r="N138" s="183" t="str">
        <f t="shared" si="55"/>
        <v>OK</v>
      </c>
    </row>
    <row r="139" spans="1:14" ht="39" customHeight="1" x14ac:dyDescent="0.2">
      <c r="A139" s="107" t="s">
        <v>1987</v>
      </c>
      <c r="B139" s="108" t="s">
        <v>412</v>
      </c>
      <c r="C139" s="107" t="s">
        <v>53</v>
      </c>
      <c r="D139" s="107" t="s">
        <v>411</v>
      </c>
      <c r="E139" s="109" t="s">
        <v>91</v>
      </c>
      <c r="F139" s="110" t="str">
        <f>'Memória de Cálculo'!D138</f>
        <v>22,0</v>
      </c>
      <c r="G139" s="111">
        <v>6.88</v>
      </c>
      <c r="H139" s="111">
        <f t="shared" si="51"/>
        <v>8.39</v>
      </c>
      <c r="I139" s="111">
        <f t="shared" si="52"/>
        <v>184.58</v>
      </c>
      <c r="J139" s="112">
        <f t="shared" si="48"/>
        <v>6.2892616734581136E-5</v>
      </c>
      <c r="K139" s="99">
        <f t="shared" si="53"/>
        <v>151.36000000000001</v>
      </c>
      <c r="L139" s="180"/>
      <c r="M139" s="113">
        <f t="shared" si="54"/>
        <v>0</v>
      </c>
      <c r="N139" s="183" t="str">
        <f t="shared" si="55"/>
        <v>OK</v>
      </c>
    </row>
    <row r="140" spans="1:14" ht="39" customHeight="1" x14ac:dyDescent="0.2">
      <c r="A140" s="107" t="s">
        <v>1988</v>
      </c>
      <c r="B140" s="108" t="s">
        <v>410</v>
      </c>
      <c r="C140" s="107" t="s">
        <v>53</v>
      </c>
      <c r="D140" s="107" t="s">
        <v>409</v>
      </c>
      <c r="E140" s="109" t="s">
        <v>91</v>
      </c>
      <c r="F140" s="110" t="str">
        <f>'Memória de Cálculo'!D139</f>
        <v>4,0</v>
      </c>
      <c r="G140" s="111">
        <v>63.18</v>
      </c>
      <c r="H140" s="111">
        <f t="shared" si="51"/>
        <v>77.08</v>
      </c>
      <c r="I140" s="111">
        <f t="shared" si="52"/>
        <v>308.32</v>
      </c>
      <c r="J140" s="112">
        <f t="shared" si="48"/>
        <v>1.0505499832921255E-4</v>
      </c>
      <c r="K140" s="99">
        <f t="shared" si="53"/>
        <v>252.72</v>
      </c>
      <c r="L140" s="180"/>
      <c r="M140" s="113">
        <f t="shared" si="54"/>
        <v>0</v>
      </c>
      <c r="N140" s="183" t="str">
        <f t="shared" si="55"/>
        <v>OK</v>
      </c>
    </row>
    <row r="141" spans="1:14" ht="51.95" customHeight="1" x14ac:dyDescent="0.2">
      <c r="A141" s="107" t="s">
        <v>1989</v>
      </c>
      <c r="B141" s="108" t="s">
        <v>408</v>
      </c>
      <c r="C141" s="107" t="s">
        <v>53</v>
      </c>
      <c r="D141" s="107" t="s">
        <v>407</v>
      </c>
      <c r="E141" s="109" t="s">
        <v>91</v>
      </c>
      <c r="F141" s="110" t="str">
        <f>'Memória de Cálculo'!D140</f>
        <v>10,0</v>
      </c>
      <c r="G141" s="111">
        <v>13.33</v>
      </c>
      <c r="H141" s="111">
        <f t="shared" si="51"/>
        <v>16.260000000000002</v>
      </c>
      <c r="I141" s="111">
        <f t="shared" si="52"/>
        <v>162.6</v>
      </c>
      <c r="J141" s="112">
        <f t="shared" si="48"/>
        <v>5.5403291153120003E-5</v>
      </c>
      <c r="K141" s="99">
        <f t="shared" si="53"/>
        <v>133.30000000000001</v>
      </c>
      <c r="L141" s="180"/>
      <c r="M141" s="113">
        <f t="shared" si="54"/>
        <v>0</v>
      </c>
      <c r="N141" s="183" t="str">
        <f t="shared" si="55"/>
        <v>OK</v>
      </c>
    </row>
    <row r="142" spans="1:14" ht="39" customHeight="1" x14ac:dyDescent="0.2">
      <c r="A142" s="107" t="s">
        <v>1990</v>
      </c>
      <c r="B142" s="108" t="s">
        <v>406</v>
      </c>
      <c r="C142" s="107" t="s">
        <v>53</v>
      </c>
      <c r="D142" s="107" t="s">
        <v>405</v>
      </c>
      <c r="E142" s="109" t="s">
        <v>91</v>
      </c>
      <c r="F142" s="110" t="str">
        <f>'Memória de Cálculo'!D141</f>
        <v>28,0</v>
      </c>
      <c r="G142" s="111">
        <v>175.86</v>
      </c>
      <c r="H142" s="111">
        <f t="shared" si="51"/>
        <v>214.55</v>
      </c>
      <c r="I142" s="111">
        <f t="shared" si="52"/>
        <v>6007.4</v>
      </c>
      <c r="J142" s="112">
        <f t="shared" si="48"/>
        <v>2.0469233165636724E-3</v>
      </c>
      <c r="K142" s="99">
        <f t="shared" si="53"/>
        <v>4924.08</v>
      </c>
      <c r="L142" s="180"/>
      <c r="M142" s="113">
        <f t="shared" si="54"/>
        <v>0</v>
      </c>
      <c r="N142" s="183" t="str">
        <f t="shared" si="55"/>
        <v>OK</v>
      </c>
    </row>
    <row r="143" spans="1:14" ht="39" customHeight="1" x14ac:dyDescent="0.2">
      <c r="A143" s="107" t="s">
        <v>1991</v>
      </c>
      <c r="B143" s="108" t="s">
        <v>404</v>
      </c>
      <c r="C143" s="107" t="s">
        <v>53</v>
      </c>
      <c r="D143" s="107" t="s">
        <v>403</v>
      </c>
      <c r="E143" s="109" t="s">
        <v>88</v>
      </c>
      <c r="F143" s="110" t="str">
        <f>'Memória de Cálculo'!D142</f>
        <v>50,78</v>
      </c>
      <c r="G143" s="111">
        <v>23.65</v>
      </c>
      <c r="H143" s="111">
        <f t="shared" si="51"/>
        <v>28.85</v>
      </c>
      <c r="I143" s="111">
        <f t="shared" si="52"/>
        <v>1465</v>
      </c>
      <c r="J143" s="112">
        <f t="shared" si="48"/>
        <v>4.9917479421476515E-4</v>
      </c>
      <c r="K143" s="99">
        <f t="shared" si="53"/>
        <v>1200.95</v>
      </c>
      <c r="L143" s="180"/>
      <c r="M143" s="113">
        <f t="shared" si="54"/>
        <v>0</v>
      </c>
      <c r="N143" s="183" t="str">
        <f t="shared" si="55"/>
        <v>OK</v>
      </c>
    </row>
    <row r="144" spans="1:14" ht="39" customHeight="1" x14ac:dyDescent="0.2">
      <c r="A144" s="107" t="s">
        <v>1992</v>
      </c>
      <c r="B144" s="108" t="s">
        <v>402</v>
      </c>
      <c r="C144" s="107" t="s">
        <v>53</v>
      </c>
      <c r="D144" s="107" t="s">
        <v>401</v>
      </c>
      <c r="E144" s="109" t="s">
        <v>91</v>
      </c>
      <c r="F144" s="110" t="str">
        <f>'Memória de Cálculo'!D143</f>
        <v>9,0</v>
      </c>
      <c r="G144" s="111">
        <v>9.17</v>
      </c>
      <c r="H144" s="111">
        <f t="shared" si="51"/>
        <v>11.19</v>
      </c>
      <c r="I144" s="111">
        <f t="shared" si="52"/>
        <v>100.71</v>
      </c>
      <c r="J144" s="112">
        <f t="shared" si="48"/>
        <v>3.4315285682845726E-5</v>
      </c>
      <c r="K144" s="99">
        <f t="shared" si="53"/>
        <v>82.53</v>
      </c>
      <c r="L144" s="180"/>
      <c r="M144" s="113">
        <f t="shared" si="54"/>
        <v>0</v>
      </c>
      <c r="N144" s="183" t="str">
        <f t="shared" si="55"/>
        <v>OK</v>
      </c>
    </row>
    <row r="145" spans="1:14" ht="39" customHeight="1" x14ac:dyDescent="0.2">
      <c r="A145" s="107" t="s">
        <v>1993</v>
      </c>
      <c r="B145" s="108" t="s">
        <v>296</v>
      </c>
      <c r="C145" s="107" t="s">
        <v>53</v>
      </c>
      <c r="D145" s="107" t="s">
        <v>295</v>
      </c>
      <c r="E145" s="109" t="s">
        <v>91</v>
      </c>
      <c r="F145" s="110" t="str">
        <f>'Memória de Cálculo'!D144</f>
        <v>4,0</v>
      </c>
      <c r="G145" s="111">
        <v>18.48</v>
      </c>
      <c r="H145" s="111">
        <f t="shared" si="51"/>
        <v>22.55</v>
      </c>
      <c r="I145" s="111">
        <f t="shared" si="52"/>
        <v>90.2</v>
      </c>
      <c r="J145" s="112">
        <f t="shared" si="48"/>
        <v>3.0734175043120692E-5</v>
      </c>
      <c r="K145" s="99">
        <f t="shared" si="53"/>
        <v>73.92</v>
      </c>
      <c r="L145" s="180"/>
      <c r="M145" s="113">
        <f t="shared" si="54"/>
        <v>0</v>
      </c>
      <c r="N145" s="183" t="str">
        <f t="shared" si="55"/>
        <v>OK</v>
      </c>
    </row>
    <row r="146" spans="1:14" ht="26.1" customHeight="1" x14ac:dyDescent="0.2">
      <c r="A146" s="107" t="s">
        <v>1994</v>
      </c>
      <c r="B146" s="108" t="s">
        <v>358</v>
      </c>
      <c r="C146" s="107" t="s">
        <v>53</v>
      </c>
      <c r="D146" s="107" t="s">
        <v>357</v>
      </c>
      <c r="E146" s="109" t="s">
        <v>88</v>
      </c>
      <c r="F146" s="110" t="str">
        <f>'Memória de Cálculo'!D145</f>
        <v>6,94</v>
      </c>
      <c r="G146" s="111">
        <v>23.74</v>
      </c>
      <c r="H146" s="111">
        <f t="shared" si="51"/>
        <v>28.96</v>
      </c>
      <c r="I146" s="111">
        <f t="shared" si="52"/>
        <v>200.98</v>
      </c>
      <c r="J146" s="112">
        <f t="shared" si="48"/>
        <v>6.8480648560603072E-5</v>
      </c>
      <c r="K146" s="99">
        <f t="shared" si="53"/>
        <v>164.76</v>
      </c>
      <c r="L146" s="180"/>
      <c r="M146" s="113">
        <f t="shared" si="54"/>
        <v>0</v>
      </c>
      <c r="N146" s="183" t="str">
        <f t="shared" si="55"/>
        <v>OK</v>
      </c>
    </row>
    <row r="147" spans="1:14" ht="39" customHeight="1" x14ac:dyDescent="0.2">
      <c r="A147" s="107" t="s">
        <v>1995</v>
      </c>
      <c r="B147" s="108" t="s">
        <v>400</v>
      </c>
      <c r="C147" s="107" t="s">
        <v>53</v>
      </c>
      <c r="D147" s="107" t="s">
        <v>399</v>
      </c>
      <c r="E147" s="109" t="s">
        <v>91</v>
      </c>
      <c r="F147" s="110" t="str">
        <f>'Memória de Cálculo'!D146</f>
        <v>4,0</v>
      </c>
      <c r="G147" s="111">
        <v>208.09</v>
      </c>
      <c r="H147" s="111">
        <f t="shared" si="51"/>
        <v>253.87</v>
      </c>
      <c r="I147" s="111">
        <f t="shared" si="52"/>
        <v>1015.48</v>
      </c>
      <c r="J147" s="112">
        <f t="shared" ref="J147:J178" si="56">I147/($H$340)</f>
        <v>3.4600820479809539E-4</v>
      </c>
      <c r="K147" s="99">
        <f t="shared" si="53"/>
        <v>832.36</v>
      </c>
      <c r="L147" s="180"/>
      <c r="M147" s="113">
        <f t="shared" si="54"/>
        <v>0</v>
      </c>
      <c r="N147" s="183" t="str">
        <f t="shared" si="55"/>
        <v>OK</v>
      </c>
    </row>
    <row r="148" spans="1:14" ht="26.1" customHeight="1" x14ac:dyDescent="0.2">
      <c r="A148" s="107" t="s">
        <v>1996</v>
      </c>
      <c r="B148" s="108" t="s">
        <v>398</v>
      </c>
      <c r="C148" s="107" t="s">
        <v>53</v>
      </c>
      <c r="D148" s="107" t="s">
        <v>397</v>
      </c>
      <c r="E148" s="109" t="s">
        <v>88</v>
      </c>
      <c r="F148" s="118">
        <f>'Memória de Cálculo'!D147</f>
        <v>82.13</v>
      </c>
      <c r="G148" s="111">
        <v>27.27</v>
      </c>
      <c r="H148" s="111">
        <f t="shared" si="51"/>
        <v>33.270000000000003</v>
      </c>
      <c r="I148" s="111">
        <f t="shared" si="52"/>
        <v>2732.47</v>
      </c>
      <c r="J148" s="112">
        <f t="shared" si="56"/>
        <v>9.3104447095427928E-4</v>
      </c>
      <c r="K148" s="99">
        <f t="shared" si="53"/>
        <v>2239.69</v>
      </c>
      <c r="L148" s="180"/>
      <c r="M148" s="113">
        <f t="shared" si="54"/>
        <v>0</v>
      </c>
      <c r="N148" s="183" t="str">
        <f t="shared" si="55"/>
        <v>OK</v>
      </c>
    </row>
    <row r="149" spans="1:14" ht="65.099999999999994" customHeight="1" x14ac:dyDescent="0.2">
      <c r="A149" s="107" t="s">
        <v>1997</v>
      </c>
      <c r="B149" s="108" t="s">
        <v>396</v>
      </c>
      <c r="C149" s="107" t="s">
        <v>53</v>
      </c>
      <c r="D149" s="107" t="s">
        <v>395</v>
      </c>
      <c r="E149" s="109" t="s">
        <v>91</v>
      </c>
      <c r="F149" s="110" t="str">
        <f>'Memória de Cálculo'!D148</f>
        <v>10,0</v>
      </c>
      <c r="G149" s="111">
        <v>12.87</v>
      </c>
      <c r="H149" s="111">
        <f t="shared" si="51"/>
        <v>15.7</v>
      </c>
      <c r="I149" s="111">
        <f t="shared" si="52"/>
        <v>157</v>
      </c>
      <c r="J149" s="112">
        <f t="shared" si="56"/>
        <v>5.349518272472227E-5</v>
      </c>
      <c r="K149" s="99">
        <f t="shared" si="53"/>
        <v>128.69999999999999</v>
      </c>
      <c r="L149" s="180"/>
      <c r="M149" s="113">
        <f t="shared" si="54"/>
        <v>0</v>
      </c>
      <c r="N149" s="183" t="str">
        <f t="shared" si="55"/>
        <v>OK</v>
      </c>
    </row>
    <row r="150" spans="1:14" ht="26.1" customHeight="1" x14ac:dyDescent="0.2">
      <c r="A150" s="107" t="s">
        <v>1998</v>
      </c>
      <c r="B150" s="108" t="s">
        <v>394</v>
      </c>
      <c r="C150" s="107" t="s">
        <v>53</v>
      </c>
      <c r="D150" s="107" t="s">
        <v>393</v>
      </c>
      <c r="E150" s="109" t="s">
        <v>88</v>
      </c>
      <c r="F150" s="110" t="str">
        <f>'Memória de Cálculo'!D149</f>
        <v>158,69</v>
      </c>
      <c r="G150" s="111">
        <v>75.08</v>
      </c>
      <c r="H150" s="111">
        <f t="shared" si="51"/>
        <v>91.6</v>
      </c>
      <c r="I150" s="111">
        <f t="shared" si="52"/>
        <v>14536</v>
      </c>
      <c r="J150" s="112">
        <f t="shared" si="56"/>
        <v>4.9529043062838405E-3</v>
      </c>
      <c r="K150" s="99">
        <f t="shared" si="53"/>
        <v>11914.45</v>
      </c>
      <c r="L150" s="180"/>
      <c r="M150" s="113">
        <f t="shared" si="54"/>
        <v>0</v>
      </c>
      <c r="N150" s="183" t="str">
        <f t="shared" si="55"/>
        <v>OK</v>
      </c>
    </row>
    <row r="151" spans="1:14" ht="39" customHeight="1" x14ac:dyDescent="0.2">
      <c r="A151" s="107" t="s">
        <v>1999</v>
      </c>
      <c r="B151" s="108" t="s">
        <v>392</v>
      </c>
      <c r="C151" s="107" t="s">
        <v>53</v>
      </c>
      <c r="D151" s="107" t="s">
        <v>391</v>
      </c>
      <c r="E151" s="109" t="s">
        <v>91</v>
      </c>
      <c r="F151" s="110" t="str">
        <f>'Memória de Cálculo'!D150</f>
        <v>12,0</v>
      </c>
      <c r="G151" s="111">
        <v>11.73</v>
      </c>
      <c r="H151" s="111">
        <f t="shared" si="51"/>
        <v>14.31</v>
      </c>
      <c r="I151" s="111">
        <f t="shared" si="52"/>
        <v>171.72</v>
      </c>
      <c r="J151" s="112">
        <f t="shared" si="56"/>
        <v>5.8510782022224891E-5</v>
      </c>
      <c r="K151" s="99">
        <f t="shared" si="53"/>
        <v>140.76</v>
      </c>
      <c r="L151" s="180"/>
      <c r="M151" s="113">
        <f t="shared" si="54"/>
        <v>0</v>
      </c>
      <c r="N151" s="183" t="str">
        <f t="shared" si="55"/>
        <v>OK</v>
      </c>
    </row>
    <row r="152" spans="1:14" ht="26.1" customHeight="1" x14ac:dyDescent="0.2">
      <c r="A152" s="107" t="s">
        <v>2000</v>
      </c>
      <c r="B152" s="108" t="s">
        <v>390</v>
      </c>
      <c r="C152" s="107" t="s">
        <v>53</v>
      </c>
      <c r="D152" s="107" t="s">
        <v>389</v>
      </c>
      <c r="E152" s="109" t="s">
        <v>88</v>
      </c>
      <c r="F152" s="110" t="str">
        <f>'Memória de Cálculo'!D151</f>
        <v>18,5</v>
      </c>
      <c r="G152" s="111">
        <v>93.54</v>
      </c>
      <c r="H152" s="111">
        <f t="shared" si="51"/>
        <v>114.12</v>
      </c>
      <c r="I152" s="111">
        <f t="shared" si="52"/>
        <v>2111.2199999999998</v>
      </c>
      <c r="J152" s="112">
        <f t="shared" si="56"/>
        <v>7.1936369217890533E-4</v>
      </c>
      <c r="K152" s="99">
        <f t="shared" si="53"/>
        <v>1730.49</v>
      </c>
      <c r="L152" s="180"/>
      <c r="M152" s="113">
        <f t="shared" si="54"/>
        <v>0</v>
      </c>
      <c r="N152" s="183" t="str">
        <f t="shared" si="55"/>
        <v>OK</v>
      </c>
    </row>
    <row r="153" spans="1:14" ht="39" customHeight="1" x14ac:dyDescent="0.2">
      <c r="A153" s="107" t="s">
        <v>2001</v>
      </c>
      <c r="B153" s="108" t="s">
        <v>388</v>
      </c>
      <c r="C153" s="107" t="s">
        <v>53</v>
      </c>
      <c r="D153" s="107" t="s">
        <v>387</v>
      </c>
      <c r="E153" s="109" t="s">
        <v>91</v>
      </c>
      <c r="F153" s="110" t="str">
        <f>'Memória de Cálculo'!D152</f>
        <v>18,0</v>
      </c>
      <c r="G153" s="111">
        <v>17.52</v>
      </c>
      <c r="H153" s="111">
        <f t="shared" si="51"/>
        <v>21.37</v>
      </c>
      <c r="I153" s="111">
        <f t="shared" si="52"/>
        <v>384.66</v>
      </c>
      <c r="J153" s="112">
        <f t="shared" si="56"/>
        <v>1.3106660501204886E-4</v>
      </c>
      <c r="K153" s="99">
        <f t="shared" si="53"/>
        <v>315.36</v>
      </c>
      <c r="L153" s="180"/>
      <c r="M153" s="113">
        <f t="shared" si="54"/>
        <v>0</v>
      </c>
      <c r="N153" s="183" t="str">
        <f t="shared" si="55"/>
        <v>OK</v>
      </c>
    </row>
    <row r="154" spans="1:14" ht="26.1" customHeight="1" x14ac:dyDescent="0.2">
      <c r="A154" s="107" t="s">
        <v>2002</v>
      </c>
      <c r="B154" s="108" t="s">
        <v>386</v>
      </c>
      <c r="C154" s="107" t="s">
        <v>53</v>
      </c>
      <c r="D154" s="107" t="s">
        <v>385</v>
      </c>
      <c r="E154" s="109" t="s">
        <v>91</v>
      </c>
      <c r="F154" s="110" t="str">
        <f>'Memória de Cálculo'!D153</f>
        <v>7,0</v>
      </c>
      <c r="G154" s="111">
        <v>126.39</v>
      </c>
      <c r="H154" s="111">
        <f t="shared" si="51"/>
        <v>154.19999999999999</v>
      </c>
      <c r="I154" s="111">
        <f t="shared" si="52"/>
        <v>1079.4000000000001</v>
      </c>
      <c r="J154" s="112">
        <f t="shared" si="56"/>
        <v>3.6778789957366383E-4</v>
      </c>
      <c r="K154" s="99">
        <f t="shared" si="53"/>
        <v>884.73</v>
      </c>
      <c r="L154" s="180"/>
      <c r="M154" s="113">
        <f t="shared" si="54"/>
        <v>0</v>
      </c>
      <c r="N154" s="183" t="str">
        <f t="shared" si="55"/>
        <v>OK</v>
      </c>
    </row>
    <row r="155" spans="1:14" ht="39" customHeight="1" x14ac:dyDescent="0.2">
      <c r="A155" s="107" t="s">
        <v>2003</v>
      </c>
      <c r="B155" s="108" t="s">
        <v>384</v>
      </c>
      <c r="C155" s="107" t="s">
        <v>53</v>
      </c>
      <c r="D155" s="107" t="s">
        <v>383</v>
      </c>
      <c r="E155" s="109" t="s">
        <v>91</v>
      </c>
      <c r="F155" s="110" t="str">
        <f>'Memória de Cálculo'!D154</f>
        <v>2,0</v>
      </c>
      <c r="G155" s="111">
        <v>3540.83</v>
      </c>
      <c r="H155" s="111">
        <f t="shared" si="51"/>
        <v>4319.8100000000004</v>
      </c>
      <c r="I155" s="111">
        <f t="shared" si="52"/>
        <v>8639.6200000000008</v>
      </c>
      <c r="J155" s="112">
        <f t="shared" si="56"/>
        <v>2.9438092393131534E-3</v>
      </c>
      <c r="K155" s="99">
        <f t="shared" si="53"/>
        <v>7081.66</v>
      </c>
      <c r="L155" s="180"/>
      <c r="M155" s="113">
        <f t="shared" si="54"/>
        <v>0</v>
      </c>
      <c r="N155" s="183" t="str">
        <f t="shared" si="55"/>
        <v>OK</v>
      </c>
    </row>
    <row r="156" spans="1:14" ht="26.1" customHeight="1" x14ac:dyDescent="0.2">
      <c r="A156" s="107" t="s">
        <v>2004</v>
      </c>
      <c r="B156" s="108" t="s">
        <v>382</v>
      </c>
      <c r="C156" s="107" t="s">
        <v>53</v>
      </c>
      <c r="D156" s="107" t="s">
        <v>381</v>
      </c>
      <c r="E156" s="109" t="s">
        <v>91</v>
      </c>
      <c r="F156" s="110" t="str">
        <f>'Memória de Cálculo'!D155</f>
        <v>2,0</v>
      </c>
      <c r="G156" s="111">
        <v>198.22</v>
      </c>
      <c r="H156" s="111">
        <f t="shared" si="51"/>
        <v>241.83</v>
      </c>
      <c r="I156" s="111">
        <f t="shared" si="52"/>
        <v>483.66</v>
      </c>
      <c r="J156" s="112">
        <f t="shared" si="56"/>
        <v>1.6479923615693741E-4</v>
      </c>
      <c r="K156" s="99">
        <f t="shared" si="53"/>
        <v>396.44</v>
      </c>
      <c r="L156" s="180"/>
      <c r="M156" s="113">
        <f t="shared" si="54"/>
        <v>0</v>
      </c>
      <c r="N156" s="183" t="str">
        <f t="shared" si="55"/>
        <v>OK</v>
      </c>
    </row>
    <row r="157" spans="1:14" ht="39" customHeight="1" x14ac:dyDescent="0.2">
      <c r="A157" s="107" t="s">
        <v>2005</v>
      </c>
      <c r="B157" s="108" t="s">
        <v>380</v>
      </c>
      <c r="C157" s="107" t="s">
        <v>53</v>
      </c>
      <c r="D157" s="107" t="s">
        <v>379</v>
      </c>
      <c r="E157" s="109" t="s">
        <v>91</v>
      </c>
      <c r="F157" s="110" t="str">
        <f>'Memória de Cálculo'!D156</f>
        <v>1,0</v>
      </c>
      <c r="G157" s="111">
        <v>12.36</v>
      </c>
      <c r="H157" s="111">
        <f t="shared" si="51"/>
        <v>15.08</v>
      </c>
      <c r="I157" s="111">
        <f t="shared" si="52"/>
        <v>15.08</v>
      </c>
      <c r="J157" s="112">
        <f t="shared" si="56"/>
        <v>5.1382634107567634E-6</v>
      </c>
      <c r="K157" s="99">
        <f t="shared" si="53"/>
        <v>12.36</v>
      </c>
      <c r="L157" s="180"/>
      <c r="M157" s="113">
        <f t="shared" si="54"/>
        <v>0</v>
      </c>
      <c r="N157" s="183" t="str">
        <f t="shared" si="55"/>
        <v>OK</v>
      </c>
    </row>
    <row r="158" spans="1:14" ht="39" customHeight="1" x14ac:dyDescent="0.2">
      <c r="A158" s="107" t="s">
        <v>2006</v>
      </c>
      <c r="B158" s="108" t="s">
        <v>378</v>
      </c>
      <c r="C158" s="107" t="s">
        <v>53</v>
      </c>
      <c r="D158" s="107" t="s">
        <v>377</v>
      </c>
      <c r="E158" s="109" t="s">
        <v>91</v>
      </c>
      <c r="F158" s="110" t="str">
        <f>'Memória de Cálculo'!D157</f>
        <v>7,0</v>
      </c>
      <c r="G158" s="111">
        <v>35.46</v>
      </c>
      <c r="H158" s="111">
        <f t="shared" si="51"/>
        <v>43.26</v>
      </c>
      <c r="I158" s="111">
        <f t="shared" si="52"/>
        <v>302.82</v>
      </c>
      <c r="J158" s="112">
        <f t="shared" si="56"/>
        <v>1.0318096326560763E-4</v>
      </c>
      <c r="K158" s="99">
        <f t="shared" si="53"/>
        <v>248.22</v>
      </c>
      <c r="L158" s="180"/>
      <c r="M158" s="113">
        <f t="shared" si="54"/>
        <v>0</v>
      </c>
      <c r="N158" s="183" t="str">
        <f t="shared" si="55"/>
        <v>OK</v>
      </c>
    </row>
    <row r="159" spans="1:14" ht="39" customHeight="1" x14ac:dyDescent="0.2">
      <c r="A159" s="107" t="s">
        <v>2007</v>
      </c>
      <c r="B159" s="108" t="s">
        <v>376</v>
      </c>
      <c r="C159" s="107" t="s">
        <v>53</v>
      </c>
      <c r="D159" s="107" t="s">
        <v>375</v>
      </c>
      <c r="E159" s="109" t="s">
        <v>91</v>
      </c>
      <c r="F159" s="110" t="str">
        <f>'Memória de Cálculo'!D158</f>
        <v>5,0</v>
      </c>
      <c r="G159" s="111">
        <v>14.77</v>
      </c>
      <c r="H159" s="111">
        <f t="shared" si="51"/>
        <v>18.02</v>
      </c>
      <c r="I159" s="111">
        <f t="shared" si="52"/>
        <v>90.1</v>
      </c>
      <c r="J159" s="112">
        <f t="shared" si="56"/>
        <v>3.0700101678327874E-5</v>
      </c>
      <c r="K159" s="99">
        <f t="shared" si="53"/>
        <v>73.849999999999994</v>
      </c>
      <c r="L159" s="180"/>
      <c r="M159" s="113">
        <f t="shared" si="54"/>
        <v>0</v>
      </c>
      <c r="N159" s="183" t="str">
        <f t="shared" si="55"/>
        <v>OK</v>
      </c>
    </row>
    <row r="160" spans="1:14" ht="39" customHeight="1" x14ac:dyDescent="0.2">
      <c r="A160" s="107" t="s">
        <v>2008</v>
      </c>
      <c r="B160" s="108" t="s">
        <v>374</v>
      </c>
      <c r="C160" s="107" t="s">
        <v>53</v>
      </c>
      <c r="D160" s="107" t="s">
        <v>373</v>
      </c>
      <c r="E160" s="109" t="s">
        <v>91</v>
      </c>
      <c r="F160" s="110" t="str">
        <f>'Memória de Cálculo'!D158</f>
        <v>5,0</v>
      </c>
      <c r="G160" s="111">
        <v>24.69</v>
      </c>
      <c r="H160" s="111">
        <f t="shared" si="51"/>
        <v>30.12</v>
      </c>
      <c r="I160" s="111">
        <f t="shared" si="52"/>
        <v>150.6</v>
      </c>
      <c r="J160" s="112">
        <f t="shared" si="56"/>
        <v>5.1314487377981997E-5</v>
      </c>
      <c r="K160" s="99">
        <f t="shared" si="53"/>
        <v>123.45</v>
      </c>
      <c r="L160" s="180"/>
      <c r="M160" s="113">
        <f t="shared" si="54"/>
        <v>0</v>
      </c>
      <c r="N160" s="183" t="str">
        <f t="shared" si="55"/>
        <v>OK</v>
      </c>
    </row>
    <row r="161" spans="1:14" ht="39" customHeight="1" x14ac:dyDescent="0.2">
      <c r="A161" s="107" t="s">
        <v>2009</v>
      </c>
      <c r="B161" s="108" t="s">
        <v>372</v>
      </c>
      <c r="C161" s="107" t="s">
        <v>53</v>
      </c>
      <c r="D161" s="107" t="s">
        <v>371</v>
      </c>
      <c r="E161" s="109" t="s">
        <v>91</v>
      </c>
      <c r="F161" s="110" t="str">
        <f>'Memória de Cálculo'!D160</f>
        <v>13,0</v>
      </c>
      <c r="G161" s="111">
        <v>38.700000000000003</v>
      </c>
      <c r="H161" s="111">
        <f t="shared" si="51"/>
        <v>47.21</v>
      </c>
      <c r="I161" s="111">
        <f t="shared" si="52"/>
        <v>613.73</v>
      </c>
      <c r="J161" s="112">
        <f t="shared" si="56"/>
        <v>2.0911846174295415E-4</v>
      </c>
      <c r="K161" s="99">
        <f t="shared" si="53"/>
        <v>503.1</v>
      </c>
      <c r="L161" s="180"/>
      <c r="M161" s="113">
        <f t="shared" si="54"/>
        <v>0</v>
      </c>
      <c r="N161" s="183" t="str">
        <f t="shared" si="55"/>
        <v>OK</v>
      </c>
    </row>
    <row r="162" spans="1:14" ht="39" customHeight="1" x14ac:dyDescent="0.2">
      <c r="A162" s="107" t="s">
        <v>2010</v>
      </c>
      <c r="B162" s="108" t="s">
        <v>370</v>
      </c>
      <c r="C162" s="107" t="s">
        <v>53</v>
      </c>
      <c r="D162" s="107" t="s">
        <v>369</v>
      </c>
      <c r="E162" s="109" t="s">
        <v>91</v>
      </c>
      <c r="F162" s="110" t="str">
        <f>'Memória de Cálculo'!D161</f>
        <v>2,0</v>
      </c>
      <c r="G162" s="111">
        <v>103.71</v>
      </c>
      <c r="H162" s="111">
        <f t="shared" si="51"/>
        <v>126.53</v>
      </c>
      <c r="I162" s="111">
        <f t="shared" si="52"/>
        <v>253.06</v>
      </c>
      <c r="J162" s="112">
        <f t="shared" si="56"/>
        <v>8.622605694470203E-5</v>
      </c>
      <c r="K162" s="99">
        <f t="shared" si="53"/>
        <v>207.42</v>
      </c>
      <c r="L162" s="180"/>
      <c r="M162" s="113">
        <f t="shared" si="54"/>
        <v>0</v>
      </c>
      <c r="N162" s="183" t="str">
        <f t="shared" si="55"/>
        <v>OK</v>
      </c>
    </row>
    <row r="163" spans="1:14" ht="39" customHeight="1" x14ac:dyDescent="0.2">
      <c r="A163" s="107" t="s">
        <v>2011</v>
      </c>
      <c r="B163" s="108" t="s">
        <v>368</v>
      </c>
      <c r="C163" s="107" t="s">
        <v>53</v>
      </c>
      <c r="D163" s="107" t="s">
        <v>367</v>
      </c>
      <c r="E163" s="109" t="s">
        <v>91</v>
      </c>
      <c r="F163" s="110" t="str">
        <f>'Memória de Cálculo'!D162</f>
        <v>1,0</v>
      </c>
      <c r="G163" s="111">
        <v>22.5</v>
      </c>
      <c r="H163" s="111">
        <f t="shared" si="51"/>
        <v>27.45</v>
      </c>
      <c r="I163" s="111">
        <f t="shared" si="52"/>
        <v>27.45</v>
      </c>
      <c r="J163" s="112">
        <f t="shared" si="56"/>
        <v>9.3531386356281934E-6</v>
      </c>
      <c r="K163" s="99">
        <f t="shared" si="53"/>
        <v>22.5</v>
      </c>
      <c r="L163" s="180"/>
      <c r="M163" s="113">
        <f t="shared" si="54"/>
        <v>0</v>
      </c>
      <c r="N163" s="183" t="str">
        <f t="shared" si="55"/>
        <v>OK</v>
      </c>
    </row>
    <row r="164" spans="1:14" ht="51.95" customHeight="1" x14ac:dyDescent="0.2">
      <c r="A164" s="107" t="s">
        <v>2012</v>
      </c>
      <c r="B164" s="108" t="s">
        <v>366</v>
      </c>
      <c r="C164" s="107" t="s">
        <v>53</v>
      </c>
      <c r="D164" s="107" t="s">
        <v>365</v>
      </c>
      <c r="E164" s="109" t="s">
        <v>91</v>
      </c>
      <c r="F164" s="110" t="str">
        <f>'Memória de Cálculo'!D163</f>
        <v>2,0</v>
      </c>
      <c r="G164" s="111">
        <v>21.07</v>
      </c>
      <c r="H164" s="111">
        <f t="shared" si="51"/>
        <v>25.71</v>
      </c>
      <c r="I164" s="111">
        <f t="shared" si="52"/>
        <v>51.42</v>
      </c>
      <c r="J164" s="112">
        <f t="shared" si="56"/>
        <v>1.7520524176466363E-5</v>
      </c>
      <c r="K164" s="99">
        <f t="shared" si="53"/>
        <v>42.14</v>
      </c>
      <c r="L164" s="180"/>
      <c r="M164" s="113">
        <f t="shared" si="54"/>
        <v>0</v>
      </c>
      <c r="N164" s="183" t="str">
        <f t="shared" si="55"/>
        <v>OK</v>
      </c>
    </row>
    <row r="165" spans="1:14" ht="39" customHeight="1" x14ac:dyDescent="0.2">
      <c r="A165" s="107" t="s">
        <v>2013</v>
      </c>
      <c r="B165" s="108" t="s">
        <v>364</v>
      </c>
      <c r="C165" s="107" t="s">
        <v>53</v>
      </c>
      <c r="D165" s="107" t="s">
        <v>363</v>
      </c>
      <c r="E165" s="109" t="s">
        <v>91</v>
      </c>
      <c r="F165" s="110" t="str">
        <f>'Memória de Cálculo'!D164</f>
        <v>2,0</v>
      </c>
      <c r="G165" s="111">
        <v>17.47</v>
      </c>
      <c r="H165" s="111">
        <f t="shared" si="51"/>
        <v>21.31</v>
      </c>
      <c r="I165" s="111">
        <f t="shared" si="52"/>
        <v>42.62</v>
      </c>
      <c r="J165" s="112">
        <f t="shared" si="56"/>
        <v>1.4522068074698491E-5</v>
      </c>
      <c r="K165" s="99">
        <f t="shared" si="53"/>
        <v>34.94</v>
      </c>
      <c r="L165" s="180"/>
      <c r="M165" s="113">
        <f t="shared" si="54"/>
        <v>0</v>
      </c>
      <c r="N165" s="183" t="str">
        <f t="shared" si="55"/>
        <v>OK</v>
      </c>
    </row>
    <row r="166" spans="1:14" ht="39" customHeight="1" x14ac:dyDescent="0.2">
      <c r="A166" s="107" t="s">
        <v>2014</v>
      </c>
      <c r="B166" s="108" t="s">
        <v>362</v>
      </c>
      <c r="C166" s="107" t="s">
        <v>53</v>
      </c>
      <c r="D166" s="107" t="s">
        <v>361</v>
      </c>
      <c r="E166" s="109" t="s">
        <v>91</v>
      </c>
      <c r="F166" s="110" t="str">
        <f>'Memória de Cálculo'!D165</f>
        <v>11,0</v>
      </c>
      <c r="G166" s="111">
        <v>47.3</v>
      </c>
      <c r="H166" s="111">
        <f t="shared" si="51"/>
        <v>57.71</v>
      </c>
      <c r="I166" s="111">
        <f t="shared" si="52"/>
        <v>634.80999999999995</v>
      </c>
      <c r="J166" s="112">
        <f t="shared" si="56"/>
        <v>2.1630112704127988E-4</v>
      </c>
      <c r="K166" s="99">
        <f t="shared" si="53"/>
        <v>520.29999999999995</v>
      </c>
      <c r="L166" s="180"/>
      <c r="M166" s="113">
        <f t="shared" si="54"/>
        <v>0</v>
      </c>
      <c r="N166" s="183" t="str">
        <f t="shared" si="55"/>
        <v>OK</v>
      </c>
    </row>
    <row r="167" spans="1:14" ht="39" customHeight="1" x14ac:dyDescent="0.2">
      <c r="A167" s="107" t="s">
        <v>2015</v>
      </c>
      <c r="B167" s="108" t="s">
        <v>360</v>
      </c>
      <c r="C167" s="107" t="s">
        <v>53</v>
      </c>
      <c r="D167" s="107" t="s">
        <v>359</v>
      </c>
      <c r="E167" s="109" t="s">
        <v>91</v>
      </c>
      <c r="F167" s="110" t="str">
        <f>'Memória de Cálculo'!D166</f>
        <v>1,0</v>
      </c>
      <c r="G167" s="111">
        <v>8.01</v>
      </c>
      <c r="H167" s="111">
        <f t="shared" si="51"/>
        <v>9.77</v>
      </c>
      <c r="I167" s="111">
        <f t="shared" si="52"/>
        <v>9.77</v>
      </c>
      <c r="J167" s="112">
        <f t="shared" si="56"/>
        <v>3.3289677402581948E-6</v>
      </c>
      <c r="K167" s="99">
        <f t="shared" si="53"/>
        <v>8.01</v>
      </c>
      <c r="L167" s="180"/>
      <c r="M167" s="113">
        <f t="shared" si="54"/>
        <v>0</v>
      </c>
      <c r="N167" s="183" t="str">
        <f t="shared" si="55"/>
        <v>OK</v>
      </c>
    </row>
    <row r="168" spans="1:14" ht="26.1" customHeight="1" x14ac:dyDescent="0.2">
      <c r="A168" s="107" t="s">
        <v>2016</v>
      </c>
      <c r="B168" s="108" t="s">
        <v>358</v>
      </c>
      <c r="C168" s="107" t="s">
        <v>53</v>
      </c>
      <c r="D168" s="107" t="s">
        <v>357</v>
      </c>
      <c r="E168" s="109" t="s">
        <v>88</v>
      </c>
      <c r="F168" s="110" t="str">
        <f>'Memória de Cálculo'!D167</f>
        <v>1,96</v>
      </c>
      <c r="G168" s="111">
        <v>23.74</v>
      </c>
      <c r="H168" s="111">
        <f t="shared" si="51"/>
        <v>28.96</v>
      </c>
      <c r="I168" s="111">
        <f t="shared" si="52"/>
        <v>56.76</v>
      </c>
      <c r="J168" s="112">
        <f t="shared" si="56"/>
        <v>1.9340041856402778E-5</v>
      </c>
      <c r="K168" s="99">
        <f t="shared" si="53"/>
        <v>46.53</v>
      </c>
      <c r="L168" s="185">
        <f>L146</f>
        <v>0</v>
      </c>
      <c r="M168" s="113">
        <f t="shared" si="54"/>
        <v>0</v>
      </c>
      <c r="N168" s="183" t="str">
        <f t="shared" si="55"/>
        <v>OK</v>
      </c>
    </row>
    <row r="169" spans="1:14" ht="39" customHeight="1" x14ac:dyDescent="0.2">
      <c r="A169" s="107" t="s">
        <v>2017</v>
      </c>
      <c r="B169" s="108" t="s">
        <v>356</v>
      </c>
      <c r="C169" s="107" t="s">
        <v>53</v>
      </c>
      <c r="D169" s="107" t="s">
        <v>355</v>
      </c>
      <c r="E169" s="109" t="s">
        <v>91</v>
      </c>
      <c r="F169" s="110" t="str">
        <f>'Memória de Cálculo'!D168</f>
        <v>8,0</v>
      </c>
      <c r="G169" s="111">
        <v>296.95</v>
      </c>
      <c r="H169" s="111">
        <f t="shared" si="51"/>
        <v>362.28</v>
      </c>
      <c r="I169" s="111">
        <f t="shared" si="52"/>
        <v>2898.24</v>
      </c>
      <c r="J169" s="112">
        <f t="shared" si="56"/>
        <v>9.8752788777133169E-4</v>
      </c>
      <c r="K169" s="99">
        <f t="shared" si="53"/>
        <v>2375.6</v>
      </c>
      <c r="L169" s="180"/>
      <c r="M169" s="113">
        <f t="shared" si="54"/>
        <v>0</v>
      </c>
      <c r="N169" s="183" t="str">
        <f t="shared" si="55"/>
        <v>OK</v>
      </c>
    </row>
    <row r="170" spans="1:14" ht="24" customHeight="1" x14ac:dyDescent="0.2">
      <c r="A170" s="107" t="s">
        <v>2018</v>
      </c>
      <c r="B170" s="108" t="s">
        <v>354</v>
      </c>
      <c r="C170" s="107" t="s">
        <v>78</v>
      </c>
      <c r="D170" s="107" t="s">
        <v>353</v>
      </c>
      <c r="E170" s="109" t="s">
        <v>85</v>
      </c>
      <c r="F170" s="110" t="str">
        <f>'Memória de Cálculo'!D169</f>
        <v>2,0</v>
      </c>
      <c r="G170" s="111">
        <v>57.48</v>
      </c>
      <c r="H170" s="111">
        <f t="shared" si="51"/>
        <v>70.13</v>
      </c>
      <c r="I170" s="111">
        <f t="shared" si="52"/>
        <v>140.26</v>
      </c>
      <c r="J170" s="112">
        <f t="shared" si="56"/>
        <v>4.7791301458404745E-5</v>
      </c>
      <c r="K170" s="99">
        <f t="shared" si="53"/>
        <v>114.96</v>
      </c>
      <c r="L170" s="180"/>
      <c r="M170" s="113">
        <f t="shared" si="54"/>
        <v>0</v>
      </c>
      <c r="N170" s="183" t="str">
        <f t="shared" si="55"/>
        <v>OK</v>
      </c>
    </row>
    <row r="171" spans="1:14" ht="24" customHeight="1" x14ac:dyDescent="0.2">
      <c r="A171" s="107" t="s">
        <v>2019</v>
      </c>
      <c r="B171" s="108" t="s">
        <v>352</v>
      </c>
      <c r="C171" s="107" t="s">
        <v>78</v>
      </c>
      <c r="D171" s="107" t="s">
        <v>351</v>
      </c>
      <c r="E171" s="109" t="s">
        <v>85</v>
      </c>
      <c r="F171" s="110" t="str">
        <f>'Memória de Cálculo'!D170</f>
        <v>7,0</v>
      </c>
      <c r="G171" s="111">
        <v>193.87</v>
      </c>
      <c r="H171" s="111">
        <f t="shared" si="51"/>
        <v>236.52</v>
      </c>
      <c r="I171" s="111">
        <f t="shared" si="52"/>
        <v>1655.64</v>
      </c>
      <c r="J171" s="112">
        <f t="shared" si="56"/>
        <v>5.6413225685579104E-4</v>
      </c>
      <c r="K171" s="99">
        <f t="shared" si="53"/>
        <v>1357.09</v>
      </c>
      <c r="L171" s="180"/>
      <c r="M171" s="113">
        <f t="shared" si="54"/>
        <v>0</v>
      </c>
      <c r="N171" s="183" t="str">
        <f t="shared" si="55"/>
        <v>OK</v>
      </c>
    </row>
    <row r="172" spans="1:14" ht="42.75" customHeight="1" x14ac:dyDescent="0.2">
      <c r="A172" s="107" t="s">
        <v>2223</v>
      </c>
      <c r="B172" s="108">
        <v>170331</v>
      </c>
      <c r="C172" s="107" t="s">
        <v>81</v>
      </c>
      <c r="D172" s="107" t="s">
        <v>2152</v>
      </c>
      <c r="E172" s="109" t="s">
        <v>91</v>
      </c>
      <c r="F172" s="110">
        <f>'Memória de Cálculo'!D171</f>
        <v>1</v>
      </c>
      <c r="G172" s="111">
        <v>239.85</v>
      </c>
      <c r="H172" s="111">
        <f t="shared" ref="H172" si="57">ROUND(G172*1.22,2)</f>
        <v>292.62</v>
      </c>
      <c r="I172" s="111">
        <f t="shared" ref="I172" si="58">ROUND(H172*F172,2)</f>
        <v>292.62</v>
      </c>
      <c r="J172" s="112">
        <f t="shared" si="56"/>
        <v>9.9705480056740326E-5</v>
      </c>
      <c r="K172" s="99"/>
      <c r="L172" s="180"/>
      <c r="M172" s="113">
        <f t="shared" si="54"/>
        <v>0</v>
      </c>
      <c r="N172" s="183" t="str">
        <f t="shared" si="55"/>
        <v>OK</v>
      </c>
    </row>
    <row r="173" spans="1:14" ht="27.75" customHeight="1" x14ac:dyDescent="0.2">
      <c r="A173" s="107" t="s">
        <v>2224</v>
      </c>
      <c r="B173" s="108">
        <v>6140</v>
      </c>
      <c r="C173" s="107" t="s">
        <v>53</v>
      </c>
      <c r="D173" s="107" t="s">
        <v>1884</v>
      </c>
      <c r="E173" s="109" t="s">
        <v>91</v>
      </c>
      <c r="F173" s="110">
        <f>'Memória de Cálculo'!D172</f>
        <v>1</v>
      </c>
      <c r="G173" s="111">
        <v>4.34</v>
      </c>
      <c r="H173" s="111">
        <f t="shared" ref="H173" si="59">ROUND(G173*1.22,2)</f>
        <v>5.29</v>
      </c>
      <c r="I173" s="111">
        <f t="shared" ref="I173" si="60">ROUND(H173*F173,2)</f>
        <v>5.29</v>
      </c>
      <c r="J173" s="112">
        <f t="shared" si="56"/>
        <v>1.8024809975400052E-6</v>
      </c>
      <c r="K173" s="99"/>
      <c r="L173" s="180"/>
      <c r="M173" s="113">
        <f t="shared" si="54"/>
        <v>0</v>
      </c>
      <c r="N173" s="183" t="str">
        <f t="shared" si="55"/>
        <v>OK</v>
      </c>
    </row>
    <row r="174" spans="1:14" ht="27.75" customHeight="1" x14ac:dyDescent="0.2">
      <c r="A174" s="107" t="s">
        <v>2225</v>
      </c>
      <c r="B174" s="108">
        <v>86884</v>
      </c>
      <c r="C174" s="107" t="s">
        <v>53</v>
      </c>
      <c r="D174" s="107" t="s">
        <v>1885</v>
      </c>
      <c r="E174" s="109" t="s">
        <v>91</v>
      </c>
      <c r="F174" s="110">
        <f>'Memória de Cálculo'!D173</f>
        <v>24</v>
      </c>
      <c r="G174" s="111">
        <v>10.029999999999999</v>
      </c>
      <c r="H174" s="111">
        <f t="shared" ref="H174" si="61">ROUND(G174*1.22,2)</f>
        <v>12.24</v>
      </c>
      <c r="I174" s="111">
        <f t="shared" ref="I174" si="62">ROUND(H174*F174,2)</f>
        <v>293.76</v>
      </c>
      <c r="J174" s="112">
        <f t="shared" si="56"/>
        <v>1.0009391641537843E-4</v>
      </c>
      <c r="K174" s="99"/>
      <c r="L174" s="180"/>
      <c r="M174" s="113">
        <f t="shared" si="54"/>
        <v>0</v>
      </c>
      <c r="N174" s="183" t="str">
        <f t="shared" si="55"/>
        <v>OK</v>
      </c>
    </row>
    <row r="175" spans="1:14" ht="28.5" customHeight="1" x14ac:dyDescent="0.2">
      <c r="A175" s="107" t="s">
        <v>2226</v>
      </c>
      <c r="B175" s="108">
        <v>12613</v>
      </c>
      <c r="C175" s="107" t="s">
        <v>53</v>
      </c>
      <c r="D175" s="107" t="s">
        <v>1886</v>
      </c>
      <c r="E175" s="109" t="s">
        <v>91</v>
      </c>
      <c r="F175" s="110">
        <f>'Memória de Cálculo'!D174</f>
        <v>8</v>
      </c>
      <c r="G175" s="111">
        <v>25.05</v>
      </c>
      <c r="H175" s="111">
        <f t="shared" ref="H175" si="63">ROUND(G175*1.22,2)</f>
        <v>30.56</v>
      </c>
      <c r="I175" s="111">
        <f t="shared" ref="I175" si="64">ROUND(H175*F175,2)</f>
        <v>244.48</v>
      </c>
      <c r="J175" s="112">
        <f t="shared" si="56"/>
        <v>8.3302562245478348E-5</v>
      </c>
      <c r="K175" s="99"/>
      <c r="L175" s="180"/>
      <c r="M175" s="113">
        <f t="shared" si="54"/>
        <v>0</v>
      </c>
      <c r="N175" s="183" t="str">
        <f t="shared" si="55"/>
        <v>OK</v>
      </c>
    </row>
    <row r="176" spans="1:14" ht="28.5" customHeight="1" x14ac:dyDescent="0.2">
      <c r="A176" s="107" t="s">
        <v>2227</v>
      </c>
      <c r="B176" s="108">
        <v>66013</v>
      </c>
      <c r="C176" s="107" t="s">
        <v>81</v>
      </c>
      <c r="D176" s="107" t="s">
        <v>1887</v>
      </c>
      <c r="E176" s="109" t="s">
        <v>91</v>
      </c>
      <c r="F176" s="110">
        <f>'Memória de Cálculo'!D175</f>
        <v>8</v>
      </c>
      <c r="G176" s="111">
        <v>97.78</v>
      </c>
      <c r="H176" s="111">
        <f t="shared" ref="H176" si="65">ROUND(G176*1.22,2)</f>
        <v>119.29</v>
      </c>
      <c r="I176" s="111">
        <f t="shared" ref="I176" si="66">ROUND(H176*F176,2)</f>
        <v>954.32</v>
      </c>
      <c r="J176" s="112">
        <f t="shared" si="56"/>
        <v>3.2516893489080868E-4</v>
      </c>
      <c r="K176" s="99"/>
      <c r="L176" s="180"/>
      <c r="M176" s="113">
        <f t="shared" si="54"/>
        <v>0</v>
      </c>
      <c r="N176" s="183" t="str">
        <f t="shared" si="55"/>
        <v>OK</v>
      </c>
    </row>
    <row r="177" spans="1:14" ht="24" customHeight="1" x14ac:dyDescent="0.2">
      <c r="A177" s="101" t="s">
        <v>462</v>
      </c>
      <c r="B177" s="101"/>
      <c r="C177" s="101"/>
      <c r="D177" s="101" t="s">
        <v>350</v>
      </c>
      <c r="E177" s="101"/>
      <c r="F177" s="115"/>
      <c r="G177" s="103"/>
      <c r="H177" s="103"/>
      <c r="I177" s="104">
        <f>ROUND(SUM(I178:I207),2)</f>
        <v>31544.080000000002</v>
      </c>
      <c r="J177" s="116">
        <f t="shared" si="56"/>
        <v>1.0748129448937944E-2</v>
      </c>
      <c r="K177" s="99"/>
      <c r="L177" s="181"/>
      <c r="M177" s="104">
        <f>ROUND(SUM(M178:M207),2)</f>
        <v>0</v>
      </c>
      <c r="N177" s="183" t="str">
        <f t="shared" si="55"/>
        <v>OK</v>
      </c>
    </row>
    <row r="178" spans="1:14" ht="65.099999999999994" customHeight="1" x14ac:dyDescent="0.2">
      <c r="A178" s="107" t="s">
        <v>2020</v>
      </c>
      <c r="B178" s="108" t="s">
        <v>349</v>
      </c>
      <c r="C178" s="107" t="s">
        <v>81</v>
      </c>
      <c r="D178" s="107" t="s">
        <v>348</v>
      </c>
      <c r="E178" s="109" t="s">
        <v>85</v>
      </c>
      <c r="F178" s="110" t="str">
        <f>'Memória de Cálculo'!D177</f>
        <v>1,0</v>
      </c>
      <c r="G178" s="111">
        <v>585.41999999999996</v>
      </c>
      <c r="H178" s="111">
        <f t="shared" si="51"/>
        <v>714.21</v>
      </c>
      <c r="I178" s="111">
        <f t="shared" si="52"/>
        <v>714.21</v>
      </c>
      <c r="J178" s="112">
        <f t="shared" si="56"/>
        <v>2.4335537868677641E-4</v>
      </c>
      <c r="K178" s="99">
        <f t="shared" si="53"/>
        <v>585.41999999999996</v>
      </c>
      <c r="L178" s="180"/>
      <c r="M178" s="113">
        <f t="shared" ref="M178:M207" si="67">L178*F178</f>
        <v>0</v>
      </c>
      <c r="N178" s="183" t="str">
        <f t="shared" si="55"/>
        <v>OK</v>
      </c>
    </row>
    <row r="179" spans="1:14" ht="65.099999999999994" customHeight="1" x14ac:dyDescent="0.2">
      <c r="A179" s="107" t="s">
        <v>2021</v>
      </c>
      <c r="B179" s="108" t="s">
        <v>178</v>
      </c>
      <c r="C179" s="107" t="s">
        <v>81</v>
      </c>
      <c r="D179" s="107" t="s">
        <v>177</v>
      </c>
      <c r="E179" s="109" t="s">
        <v>85</v>
      </c>
      <c r="F179" s="110" t="str">
        <f>'Memória de Cálculo'!D178</f>
        <v>1,0</v>
      </c>
      <c r="G179" s="111">
        <v>776</v>
      </c>
      <c r="H179" s="111">
        <f t="shared" si="51"/>
        <v>946.72</v>
      </c>
      <c r="I179" s="111">
        <f t="shared" si="52"/>
        <v>946.72</v>
      </c>
      <c r="J179" s="112">
        <f t="shared" ref="J179:J207" si="68">I179/($H$340)</f>
        <v>3.225793591665546E-4</v>
      </c>
      <c r="K179" s="99">
        <f t="shared" si="53"/>
        <v>776</v>
      </c>
      <c r="L179" s="180"/>
      <c r="M179" s="113">
        <f t="shared" si="67"/>
        <v>0</v>
      </c>
      <c r="N179" s="183" t="str">
        <f t="shared" si="55"/>
        <v>OK</v>
      </c>
    </row>
    <row r="180" spans="1:14" ht="65.099999999999994" customHeight="1" x14ac:dyDescent="0.2">
      <c r="A180" s="107" t="s">
        <v>2022</v>
      </c>
      <c r="B180" s="108" t="s">
        <v>347</v>
      </c>
      <c r="C180" s="107" t="s">
        <v>81</v>
      </c>
      <c r="D180" s="107" t="s">
        <v>346</v>
      </c>
      <c r="E180" s="109" t="s">
        <v>85</v>
      </c>
      <c r="F180" s="110" t="str">
        <f>'Memória de Cálculo'!D179</f>
        <v>8,0</v>
      </c>
      <c r="G180" s="111">
        <v>783.86</v>
      </c>
      <c r="H180" s="111">
        <f t="shared" si="51"/>
        <v>956.31</v>
      </c>
      <c r="I180" s="111">
        <f t="shared" si="52"/>
        <v>7650.48</v>
      </c>
      <c r="J180" s="112">
        <f t="shared" si="68"/>
        <v>2.6067759588014852E-3</v>
      </c>
      <c r="K180" s="99">
        <f t="shared" si="53"/>
        <v>6270.88</v>
      </c>
      <c r="L180" s="180"/>
      <c r="M180" s="113">
        <f t="shared" si="67"/>
        <v>0</v>
      </c>
      <c r="N180" s="183" t="str">
        <f t="shared" si="55"/>
        <v>OK</v>
      </c>
    </row>
    <row r="181" spans="1:14" ht="26.1" customHeight="1" x14ac:dyDescent="0.2">
      <c r="A181" s="107" t="s">
        <v>2023</v>
      </c>
      <c r="B181" s="108" t="s">
        <v>345</v>
      </c>
      <c r="C181" s="107" t="s">
        <v>81</v>
      </c>
      <c r="D181" s="107" t="s">
        <v>344</v>
      </c>
      <c r="E181" s="109" t="s">
        <v>343</v>
      </c>
      <c r="F181" s="110" t="str">
        <f>'Memória de Cálculo'!D180</f>
        <v>18,0</v>
      </c>
      <c r="G181" s="111">
        <v>169.32</v>
      </c>
      <c r="H181" s="111">
        <f t="shared" si="51"/>
        <v>206.57</v>
      </c>
      <c r="I181" s="111">
        <f t="shared" si="52"/>
        <v>3718.26</v>
      </c>
      <c r="J181" s="112">
        <f t="shared" si="68"/>
        <v>1.2669362937453876E-3</v>
      </c>
      <c r="K181" s="99">
        <f t="shared" si="53"/>
        <v>3047.76</v>
      </c>
      <c r="L181" s="180"/>
      <c r="M181" s="113">
        <f t="shared" si="67"/>
        <v>0</v>
      </c>
      <c r="N181" s="183" t="str">
        <f t="shared" si="55"/>
        <v>OK</v>
      </c>
    </row>
    <row r="182" spans="1:14" ht="39" customHeight="1" x14ac:dyDescent="0.2">
      <c r="A182" s="107" t="s">
        <v>2024</v>
      </c>
      <c r="B182" s="108" t="s">
        <v>342</v>
      </c>
      <c r="C182" s="107" t="s">
        <v>53</v>
      </c>
      <c r="D182" s="107" t="s">
        <v>341</v>
      </c>
      <c r="E182" s="109" t="s">
        <v>91</v>
      </c>
      <c r="F182" s="110" t="str">
        <f>'Memória de Cálculo'!D181</f>
        <v>3,0</v>
      </c>
      <c r="G182" s="111">
        <v>119.6</v>
      </c>
      <c r="H182" s="111">
        <f t="shared" si="51"/>
        <v>145.91</v>
      </c>
      <c r="I182" s="111">
        <f t="shared" si="52"/>
        <v>437.73</v>
      </c>
      <c r="J182" s="112">
        <f t="shared" si="68"/>
        <v>1.4914933970759669E-4</v>
      </c>
      <c r="K182" s="99">
        <f t="shared" si="53"/>
        <v>358.8</v>
      </c>
      <c r="L182" s="180"/>
      <c r="M182" s="113">
        <f t="shared" si="67"/>
        <v>0</v>
      </c>
      <c r="N182" s="183" t="str">
        <f t="shared" si="55"/>
        <v>OK</v>
      </c>
    </row>
    <row r="183" spans="1:14" ht="39" customHeight="1" x14ac:dyDescent="0.2">
      <c r="A183" s="107" t="s">
        <v>2025</v>
      </c>
      <c r="B183" s="108" t="s">
        <v>340</v>
      </c>
      <c r="C183" s="107" t="s">
        <v>53</v>
      </c>
      <c r="D183" s="107" t="s">
        <v>339</v>
      </c>
      <c r="E183" s="109" t="s">
        <v>91</v>
      </c>
      <c r="F183" s="110" t="str">
        <f>'Memória de Cálculo'!D182</f>
        <v>3,0</v>
      </c>
      <c r="G183" s="111">
        <v>23.08</v>
      </c>
      <c r="H183" s="111">
        <f t="shared" si="51"/>
        <v>28.16</v>
      </c>
      <c r="I183" s="111">
        <f t="shared" si="52"/>
        <v>84.48</v>
      </c>
      <c r="J183" s="112">
        <f t="shared" si="68"/>
        <v>2.8785178576971576E-5</v>
      </c>
      <c r="K183" s="99">
        <f t="shared" si="53"/>
        <v>69.239999999999995</v>
      </c>
      <c r="L183" s="180"/>
      <c r="M183" s="113">
        <f t="shared" si="67"/>
        <v>0</v>
      </c>
      <c r="N183" s="183" t="str">
        <f t="shared" si="55"/>
        <v>OK</v>
      </c>
    </row>
    <row r="184" spans="1:14" ht="26.1" customHeight="1" x14ac:dyDescent="0.2">
      <c r="A184" s="114" t="s">
        <v>2026</v>
      </c>
      <c r="B184" s="117" t="s">
        <v>338</v>
      </c>
      <c r="C184" s="114" t="s">
        <v>53</v>
      </c>
      <c r="D184" s="114" t="s">
        <v>337</v>
      </c>
      <c r="E184" s="122" t="s">
        <v>91</v>
      </c>
      <c r="F184" s="118">
        <f>'Memória de Cálculo'!D183</f>
        <v>3</v>
      </c>
      <c r="G184" s="123">
        <v>21.33</v>
      </c>
      <c r="H184" s="123">
        <f t="shared" si="51"/>
        <v>26.02</v>
      </c>
      <c r="I184" s="123">
        <f t="shared" si="52"/>
        <v>78.06</v>
      </c>
      <c r="J184" s="124">
        <f t="shared" si="68"/>
        <v>2.6597668557272741E-5</v>
      </c>
      <c r="K184" s="99">
        <f t="shared" si="53"/>
        <v>63.99</v>
      </c>
      <c r="L184" s="180"/>
      <c r="M184" s="113">
        <f t="shared" si="67"/>
        <v>0</v>
      </c>
      <c r="N184" s="183" t="str">
        <f t="shared" si="55"/>
        <v>OK</v>
      </c>
    </row>
    <row r="185" spans="1:14" ht="39" customHeight="1" x14ac:dyDescent="0.2">
      <c r="A185" s="114" t="s">
        <v>2027</v>
      </c>
      <c r="B185" s="117" t="s">
        <v>334</v>
      </c>
      <c r="C185" s="114" t="s">
        <v>53</v>
      </c>
      <c r="D185" s="114" t="s">
        <v>333</v>
      </c>
      <c r="E185" s="122" t="s">
        <v>91</v>
      </c>
      <c r="F185" s="118">
        <f>'Memória de Cálculo'!D184</f>
        <v>3</v>
      </c>
      <c r="G185" s="123">
        <v>9.0399999999999991</v>
      </c>
      <c r="H185" s="123">
        <f t="shared" si="51"/>
        <v>11.03</v>
      </c>
      <c r="I185" s="123">
        <f t="shared" si="52"/>
        <v>33.090000000000003</v>
      </c>
      <c r="J185" s="124">
        <f t="shared" si="68"/>
        <v>1.1274876409943057E-5</v>
      </c>
      <c r="K185" s="99">
        <f t="shared" si="53"/>
        <v>27.12</v>
      </c>
      <c r="L185" s="180"/>
      <c r="M185" s="113">
        <f t="shared" si="67"/>
        <v>0</v>
      </c>
      <c r="N185" s="183" t="str">
        <f t="shared" si="55"/>
        <v>OK</v>
      </c>
    </row>
    <row r="186" spans="1:14" ht="39" customHeight="1" x14ac:dyDescent="0.2">
      <c r="A186" s="114" t="s">
        <v>2028</v>
      </c>
      <c r="B186" s="108" t="s">
        <v>332</v>
      </c>
      <c r="C186" s="107" t="s">
        <v>53</v>
      </c>
      <c r="D186" s="107" t="s">
        <v>331</v>
      </c>
      <c r="E186" s="109" t="s">
        <v>91</v>
      </c>
      <c r="F186" s="110" t="str">
        <f>'Memória de Cálculo'!D185</f>
        <v>1,0</v>
      </c>
      <c r="G186" s="111">
        <v>17.03</v>
      </c>
      <c r="H186" s="111">
        <f t="shared" si="51"/>
        <v>20.78</v>
      </c>
      <c r="I186" s="111">
        <f t="shared" si="52"/>
        <v>20.78</v>
      </c>
      <c r="J186" s="112">
        <f t="shared" si="68"/>
        <v>7.0804452039473172E-6</v>
      </c>
      <c r="K186" s="99">
        <f t="shared" si="53"/>
        <v>17.03</v>
      </c>
      <c r="L186" s="180"/>
      <c r="M186" s="113">
        <f t="shared" si="67"/>
        <v>0</v>
      </c>
      <c r="N186" s="183" t="str">
        <f t="shared" si="55"/>
        <v>OK</v>
      </c>
    </row>
    <row r="187" spans="1:14" ht="51.95" customHeight="1" x14ac:dyDescent="0.2">
      <c r="A187" s="114" t="s">
        <v>2029</v>
      </c>
      <c r="B187" s="108" t="s">
        <v>330</v>
      </c>
      <c r="C187" s="107" t="s">
        <v>53</v>
      </c>
      <c r="D187" s="107" t="s">
        <v>329</v>
      </c>
      <c r="E187" s="109" t="s">
        <v>91</v>
      </c>
      <c r="F187" s="110" t="str">
        <f>'Memória de Cálculo'!D186</f>
        <v>29,0</v>
      </c>
      <c r="G187" s="111">
        <v>14.58</v>
      </c>
      <c r="H187" s="111">
        <f t="shared" si="51"/>
        <v>17.79</v>
      </c>
      <c r="I187" s="111">
        <f t="shared" si="52"/>
        <v>515.91</v>
      </c>
      <c r="J187" s="112">
        <f t="shared" si="68"/>
        <v>1.757878963026208E-4</v>
      </c>
      <c r="K187" s="99">
        <f t="shared" si="53"/>
        <v>422.82</v>
      </c>
      <c r="L187" s="180"/>
      <c r="M187" s="113">
        <f t="shared" si="67"/>
        <v>0</v>
      </c>
      <c r="N187" s="183" t="str">
        <f t="shared" si="55"/>
        <v>OK</v>
      </c>
    </row>
    <row r="188" spans="1:14" ht="51.95" customHeight="1" x14ac:dyDescent="0.2">
      <c r="A188" s="114" t="s">
        <v>2030</v>
      </c>
      <c r="B188" s="108" t="s">
        <v>328</v>
      </c>
      <c r="C188" s="107" t="s">
        <v>53</v>
      </c>
      <c r="D188" s="107" t="s">
        <v>327</v>
      </c>
      <c r="E188" s="109" t="s">
        <v>91</v>
      </c>
      <c r="F188" s="110" t="str">
        <f>'Memória de Cálculo'!D187</f>
        <v>4,0</v>
      </c>
      <c r="G188" s="111">
        <v>32.44</v>
      </c>
      <c r="H188" s="111">
        <f t="shared" ref="H188:H228" si="69">ROUND(G188*1.22,2)</f>
        <v>39.58</v>
      </c>
      <c r="I188" s="111">
        <f t="shared" ref="I188:I228" si="70">ROUND(H188*F188,2)</f>
        <v>158.32</v>
      </c>
      <c r="J188" s="112">
        <f t="shared" si="68"/>
        <v>5.3944951139987447E-5</v>
      </c>
      <c r="K188" s="99">
        <f t="shared" ref="K188:K228" si="71">ROUND(F188*G188,2)</f>
        <v>129.76</v>
      </c>
      <c r="L188" s="180"/>
      <c r="M188" s="113">
        <f t="shared" si="67"/>
        <v>0</v>
      </c>
      <c r="N188" s="183" t="str">
        <f t="shared" si="55"/>
        <v>OK</v>
      </c>
    </row>
    <row r="189" spans="1:14" ht="51.95" customHeight="1" x14ac:dyDescent="0.2">
      <c r="A189" s="114" t="s">
        <v>2031</v>
      </c>
      <c r="B189" s="108" t="s">
        <v>326</v>
      </c>
      <c r="C189" s="107" t="s">
        <v>53</v>
      </c>
      <c r="D189" s="107" t="s">
        <v>325</v>
      </c>
      <c r="E189" s="109" t="s">
        <v>91</v>
      </c>
      <c r="F189" s="110" t="str">
        <f>'Memória de Cálculo'!D188</f>
        <v>25,0</v>
      </c>
      <c r="G189" s="111">
        <v>9.17</v>
      </c>
      <c r="H189" s="111">
        <f t="shared" si="69"/>
        <v>11.19</v>
      </c>
      <c r="I189" s="111">
        <f t="shared" si="70"/>
        <v>279.75</v>
      </c>
      <c r="J189" s="112">
        <f t="shared" si="68"/>
        <v>9.5320238007904809E-5</v>
      </c>
      <c r="K189" s="99">
        <f t="shared" si="71"/>
        <v>229.25</v>
      </c>
      <c r="L189" s="180"/>
      <c r="M189" s="113">
        <f t="shared" si="67"/>
        <v>0</v>
      </c>
      <c r="N189" s="183" t="str">
        <f t="shared" si="55"/>
        <v>OK</v>
      </c>
    </row>
    <row r="190" spans="1:14" ht="51.95" customHeight="1" x14ac:dyDescent="0.2">
      <c r="A190" s="114" t="s">
        <v>2032</v>
      </c>
      <c r="B190" s="108" t="s">
        <v>324</v>
      </c>
      <c r="C190" s="107" t="s">
        <v>53</v>
      </c>
      <c r="D190" s="107" t="s">
        <v>323</v>
      </c>
      <c r="E190" s="109" t="s">
        <v>91</v>
      </c>
      <c r="F190" s="110" t="str">
        <f>'Memória de Cálculo'!D189</f>
        <v>11,0</v>
      </c>
      <c r="G190" s="111">
        <v>16.559999999999999</v>
      </c>
      <c r="H190" s="111">
        <f t="shared" si="69"/>
        <v>20.2</v>
      </c>
      <c r="I190" s="111">
        <f t="shared" si="70"/>
        <v>222.2</v>
      </c>
      <c r="J190" s="112">
        <f t="shared" si="68"/>
        <v>7.5711016569638776E-5</v>
      </c>
      <c r="K190" s="99">
        <f t="shared" si="71"/>
        <v>182.16</v>
      </c>
      <c r="L190" s="180"/>
      <c r="M190" s="113">
        <f t="shared" si="67"/>
        <v>0</v>
      </c>
      <c r="N190" s="183" t="str">
        <f t="shared" si="55"/>
        <v>OK</v>
      </c>
    </row>
    <row r="191" spans="1:14" ht="51.95" customHeight="1" x14ac:dyDescent="0.2">
      <c r="A191" s="114" t="s">
        <v>2033</v>
      </c>
      <c r="B191" s="108" t="s">
        <v>115</v>
      </c>
      <c r="C191" s="107" t="s">
        <v>53</v>
      </c>
      <c r="D191" s="107" t="s">
        <v>114</v>
      </c>
      <c r="E191" s="109" t="s">
        <v>91</v>
      </c>
      <c r="F191" s="110" t="str">
        <f>'Memória de Cálculo'!D190</f>
        <v>8,0</v>
      </c>
      <c r="G191" s="111">
        <v>32.53</v>
      </c>
      <c r="H191" s="111">
        <f t="shared" si="69"/>
        <v>39.69</v>
      </c>
      <c r="I191" s="111">
        <f t="shared" si="70"/>
        <v>317.52</v>
      </c>
      <c r="J191" s="112">
        <f t="shared" si="68"/>
        <v>1.0818974789015168E-4</v>
      </c>
      <c r="K191" s="99">
        <f t="shared" si="71"/>
        <v>260.24</v>
      </c>
      <c r="L191" s="180"/>
      <c r="M191" s="113">
        <f t="shared" si="67"/>
        <v>0</v>
      </c>
      <c r="N191" s="183" t="str">
        <f t="shared" si="55"/>
        <v>OK</v>
      </c>
    </row>
    <row r="192" spans="1:14" ht="51.95" customHeight="1" x14ac:dyDescent="0.2">
      <c r="A192" s="114" t="s">
        <v>2034</v>
      </c>
      <c r="B192" s="108" t="s">
        <v>322</v>
      </c>
      <c r="C192" s="107" t="s">
        <v>53</v>
      </c>
      <c r="D192" s="107" t="s">
        <v>321</v>
      </c>
      <c r="E192" s="109" t="s">
        <v>91</v>
      </c>
      <c r="F192" s="110" t="str">
        <f>'Memória de Cálculo'!D191</f>
        <v>5,0</v>
      </c>
      <c r="G192" s="111">
        <v>15.53</v>
      </c>
      <c r="H192" s="111">
        <f t="shared" si="69"/>
        <v>18.95</v>
      </c>
      <c r="I192" s="111">
        <f t="shared" si="70"/>
        <v>94.75</v>
      </c>
      <c r="J192" s="112">
        <f t="shared" si="68"/>
        <v>3.2284513141193854E-5</v>
      </c>
      <c r="K192" s="99">
        <f t="shared" si="71"/>
        <v>77.650000000000006</v>
      </c>
      <c r="L192" s="180"/>
      <c r="M192" s="113">
        <f t="shared" si="67"/>
        <v>0</v>
      </c>
      <c r="N192" s="183" t="str">
        <f t="shared" si="55"/>
        <v>OK</v>
      </c>
    </row>
    <row r="193" spans="1:14" ht="51.95" customHeight="1" x14ac:dyDescent="0.2">
      <c r="A193" s="114" t="s">
        <v>2035</v>
      </c>
      <c r="B193" s="108" t="s">
        <v>320</v>
      </c>
      <c r="C193" s="107" t="s">
        <v>53</v>
      </c>
      <c r="D193" s="107" t="s">
        <v>319</v>
      </c>
      <c r="E193" s="109" t="s">
        <v>91</v>
      </c>
      <c r="F193" s="110" t="str">
        <f>'Memória de Cálculo'!D192</f>
        <v>29,0</v>
      </c>
      <c r="G193" s="111">
        <v>13.51</v>
      </c>
      <c r="H193" s="111">
        <f t="shared" si="69"/>
        <v>16.48</v>
      </c>
      <c r="I193" s="111">
        <f t="shared" si="70"/>
        <v>477.92</v>
      </c>
      <c r="J193" s="112">
        <f t="shared" si="68"/>
        <v>1.6284342501782974E-4</v>
      </c>
      <c r="K193" s="99">
        <f t="shared" si="71"/>
        <v>391.79</v>
      </c>
      <c r="L193" s="180"/>
      <c r="M193" s="113">
        <f t="shared" si="67"/>
        <v>0</v>
      </c>
      <c r="N193" s="183" t="str">
        <f t="shared" si="55"/>
        <v>OK</v>
      </c>
    </row>
    <row r="194" spans="1:14" ht="51.95" customHeight="1" x14ac:dyDescent="0.2">
      <c r="A194" s="114" t="s">
        <v>2036</v>
      </c>
      <c r="B194" s="108" t="s">
        <v>318</v>
      </c>
      <c r="C194" s="107" t="s">
        <v>53</v>
      </c>
      <c r="D194" s="107" t="s">
        <v>317</v>
      </c>
      <c r="E194" s="109" t="s">
        <v>91</v>
      </c>
      <c r="F194" s="110" t="str">
        <f>'Memória de Cálculo'!D193</f>
        <v>9,0</v>
      </c>
      <c r="G194" s="111">
        <v>24.83</v>
      </c>
      <c r="H194" s="111">
        <f t="shared" si="69"/>
        <v>30.29</v>
      </c>
      <c r="I194" s="111">
        <f t="shared" si="70"/>
        <v>272.61</v>
      </c>
      <c r="J194" s="112">
        <f t="shared" si="68"/>
        <v>9.2887399761697697E-5</v>
      </c>
      <c r="K194" s="99">
        <f t="shared" si="71"/>
        <v>223.47</v>
      </c>
      <c r="L194" s="180"/>
      <c r="M194" s="113">
        <f t="shared" si="67"/>
        <v>0</v>
      </c>
      <c r="N194" s="183" t="str">
        <f t="shared" si="55"/>
        <v>OK</v>
      </c>
    </row>
    <row r="195" spans="1:14" ht="51.95" customHeight="1" x14ac:dyDescent="0.2">
      <c r="A195" s="114" t="s">
        <v>2037</v>
      </c>
      <c r="B195" s="108" t="s">
        <v>316</v>
      </c>
      <c r="C195" s="107" t="s">
        <v>53</v>
      </c>
      <c r="D195" s="107" t="s">
        <v>315</v>
      </c>
      <c r="E195" s="109" t="s">
        <v>91</v>
      </c>
      <c r="F195" s="110" t="str">
        <f>'Memória de Cálculo'!D194</f>
        <v>1,0</v>
      </c>
      <c r="G195" s="111">
        <v>46.81</v>
      </c>
      <c r="H195" s="111">
        <f t="shared" si="69"/>
        <v>57.11</v>
      </c>
      <c r="I195" s="111">
        <f t="shared" si="70"/>
        <v>57.11</v>
      </c>
      <c r="J195" s="112">
        <f t="shared" si="68"/>
        <v>1.9459298633177636E-5</v>
      </c>
      <c r="K195" s="99">
        <f t="shared" si="71"/>
        <v>46.81</v>
      </c>
      <c r="L195" s="180"/>
      <c r="M195" s="113">
        <f t="shared" si="67"/>
        <v>0</v>
      </c>
      <c r="N195" s="183" t="str">
        <f t="shared" si="55"/>
        <v>OK</v>
      </c>
    </row>
    <row r="196" spans="1:14" ht="51.95" customHeight="1" x14ac:dyDescent="0.2">
      <c r="A196" s="114" t="s">
        <v>2038</v>
      </c>
      <c r="B196" s="108" t="s">
        <v>314</v>
      </c>
      <c r="C196" s="107" t="s">
        <v>53</v>
      </c>
      <c r="D196" s="107" t="s">
        <v>313</v>
      </c>
      <c r="E196" s="109" t="s">
        <v>91</v>
      </c>
      <c r="F196" s="110" t="str">
        <f>'Memória de Cálculo'!D195</f>
        <v>2,0</v>
      </c>
      <c r="G196" s="111">
        <v>64.040000000000006</v>
      </c>
      <c r="H196" s="111">
        <f t="shared" si="69"/>
        <v>78.13</v>
      </c>
      <c r="I196" s="111">
        <f t="shared" si="70"/>
        <v>156.26</v>
      </c>
      <c r="J196" s="112">
        <f t="shared" si="68"/>
        <v>5.3243039825255424E-5</v>
      </c>
      <c r="K196" s="99">
        <f t="shared" si="71"/>
        <v>128.08000000000001</v>
      </c>
      <c r="L196" s="180"/>
      <c r="M196" s="113">
        <f t="shared" si="67"/>
        <v>0</v>
      </c>
      <c r="N196" s="183" t="str">
        <f t="shared" si="55"/>
        <v>OK</v>
      </c>
    </row>
    <row r="197" spans="1:14" ht="39" customHeight="1" x14ac:dyDescent="0.2">
      <c r="A197" s="114" t="s">
        <v>2039</v>
      </c>
      <c r="B197" s="108" t="s">
        <v>312</v>
      </c>
      <c r="C197" s="107" t="s">
        <v>53</v>
      </c>
      <c r="D197" s="107" t="s">
        <v>311</v>
      </c>
      <c r="E197" s="109" t="s">
        <v>88</v>
      </c>
      <c r="F197" s="110">
        <f>'Memória de Cálculo'!D196</f>
        <v>85.490000000000009</v>
      </c>
      <c r="G197" s="111">
        <v>29.39</v>
      </c>
      <c r="H197" s="111">
        <f t="shared" si="69"/>
        <v>35.86</v>
      </c>
      <c r="I197" s="111">
        <f t="shared" si="70"/>
        <v>3065.67</v>
      </c>
      <c r="J197" s="112">
        <f t="shared" si="68"/>
        <v>1.0445769224439448E-3</v>
      </c>
      <c r="K197" s="99">
        <f t="shared" si="71"/>
        <v>2512.5500000000002</v>
      </c>
      <c r="L197" s="180"/>
      <c r="M197" s="113">
        <f t="shared" si="67"/>
        <v>0</v>
      </c>
      <c r="N197" s="183" t="str">
        <f t="shared" si="55"/>
        <v>OK</v>
      </c>
    </row>
    <row r="198" spans="1:14" ht="39" customHeight="1" x14ac:dyDescent="0.2">
      <c r="A198" s="114" t="s">
        <v>2040</v>
      </c>
      <c r="B198" s="108" t="s">
        <v>310</v>
      </c>
      <c r="C198" s="107" t="s">
        <v>53</v>
      </c>
      <c r="D198" s="107" t="s">
        <v>309</v>
      </c>
      <c r="E198" s="109" t="s">
        <v>88</v>
      </c>
      <c r="F198" s="110" t="str">
        <f>'Memória de Cálculo'!D197</f>
        <v>6,1</v>
      </c>
      <c r="G198" s="111">
        <v>39.090000000000003</v>
      </c>
      <c r="H198" s="111">
        <f t="shared" si="69"/>
        <v>47.69</v>
      </c>
      <c r="I198" s="111">
        <f t="shared" si="70"/>
        <v>290.91000000000003</v>
      </c>
      <c r="J198" s="112">
        <f t="shared" si="68"/>
        <v>9.9122825518783164E-5</v>
      </c>
      <c r="K198" s="99">
        <f t="shared" si="71"/>
        <v>238.45</v>
      </c>
      <c r="L198" s="180"/>
      <c r="M198" s="113">
        <f t="shared" si="67"/>
        <v>0</v>
      </c>
      <c r="N198" s="183" t="str">
        <f t="shared" si="55"/>
        <v>OK</v>
      </c>
    </row>
    <row r="199" spans="1:14" ht="39" customHeight="1" x14ac:dyDescent="0.2">
      <c r="A199" s="114" t="s">
        <v>2041</v>
      </c>
      <c r="B199" s="108" t="s">
        <v>308</v>
      </c>
      <c r="C199" s="107" t="s">
        <v>53</v>
      </c>
      <c r="D199" s="107" t="s">
        <v>307</v>
      </c>
      <c r="E199" s="109" t="s">
        <v>88</v>
      </c>
      <c r="F199" s="110" t="str">
        <f>'Memória de Cálculo'!D198</f>
        <v>157,09</v>
      </c>
      <c r="G199" s="111">
        <v>44.71</v>
      </c>
      <c r="H199" s="111">
        <f t="shared" si="69"/>
        <v>54.55</v>
      </c>
      <c r="I199" s="111">
        <f t="shared" si="70"/>
        <v>8569.26</v>
      </c>
      <c r="J199" s="112">
        <f t="shared" si="68"/>
        <v>2.9198352198449274E-3</v>
      </c>
      <c r="K199" s="99">
        <f t="shared" si="71"/>
        <v>7023.49</v>
      </c>
      <c r="L199" s="180"/>
      <c r="M199" s="113">
        <f t="shared" si="67"/>
        <v>0</v>
      </c>
      <c r="N199" s="183" t="str">
        <f t="shared" si="55"/>
        <v>OK</v>
      </c>
    </row>
    <row r="200" spans="1:14" ht="39" customHeight="1" x14ac:dyDescent="0.2">
      <c r="A200" s="114" t="s">
        <v>2042</v>
      </c>
      <c r="B200" s="108" t="s">
        <v>306</v>
      </c>
      <c r="C200" s="107" t="s">
        <v>53</v>
      </c>
      <c r="D200" s="107" t="s">
        <v>305</v>
      </c>
      <c r="E200" s="109" t="s">
        <v>88</v>
      </c>
      <c r="F200" s="110">
        <f>'Memória de Cálculo'!D199</f>
        <v>66.38</v>
      </c>
      <c r="G200" s="111">
        <v>21.81</v>
      </c>
      <c r="H200" s="111">
        <f t="shared" si="69"/>
        <v>26.61</v>
      </c>
      <c r="I200" s="111">
        <f t="shared" si="70"/>
        <v>1766.37</v>
      </c>
      <c r="J200" s="112">
        <f t="shared" si="68"/>
        <v>6.0186169369087685E-4</v>
      </c>
      <c r="K200" s="99">
        <f t="shared" si="71"/>
        <v>1447.75</v>
      </c>
      <c r="L200" s="180"/>
      <c r="M200" s="113">
        <f t="shared" si="67"/>
        <v>0</v>
      </c>
      <c r="N200" s="183" t="str">
        <f t="shared" ref="N200:N263" si="72">IF(M200&lt;=I200,"OK","Rever preço unitário")</f>
        <v>OK</v>
      </c>
    </row>
    <row r="201" spans="1:14" ht="51.95" customHeight="1" x14ac:dyDescent="0.2">
      <c r="A201" s="114" t="s">
        <v>2043</v>
      </c>
      <c r="B201" s="108" t="s">
        <v>304</v>
      </c>
      <c r="C201" s="107" t="s">
        <v>53</v>
      </c>
      <c r="D201" s="107" t="s">
        <v>303</v>
      </c>
      <c r="E201" s="109" t="s">
        <v>91</v>
      </c>
      <c r="F201" s="110" t="str">
        <f>'Memória de Cálculo'!D200</f>
        <v>5,0</v>
      </c>
      <c r="G201" s="111">
        <v>15.89</v>
      </c>
      <c r="H201" s="111">
        <f t="shared" si="69"/>
        <v>19.39</v>
      </c>
      <c r="I201" s="111">
        <f t="shared" si="70"/>
        <v>96.95</v>
      </c>
      <c r="J201" s="112">
        <f t="shared" si="68"/>
        <v>3.3034127166635826E-5</v>
      </c>
      <c r="K201" s="99">
        <f t="shared" si="71"/>
        <v>79.45</v>
      </c>
      <c r="L201" s="180"/>
      <c r="M201" s="113">
        <f t="shared" si="67"/>
        <v>0</v>
      </c>
      <c r="N201" s="183" t="str">
        <f t="shared" si="72"/>
        <v>OK</v>
      </c>
    </row>
    <row r="202" spans="1:14" ht="51.95" customHeight="1" x14ac:dyDescent="0.2">
      <c r="A202" s="114" t="s">
        <v>2044</v>
      </c>
      <c r="B202" s="117" t="s">
        <v>302</v>
      </c>
      <c r="C202" s="114" t="s">
        <v>53</v>
      </c>
      <c r="D202" s="114" t="s">
        <v>2230</v>
      </c>
      <c r="E202" s="122" t="s">
        <v>91</v>
      </c>
      <c r="F202" s="118">
        <f>'Memória de Cálculo'!D201</f>
        <v>13</v>
      </c>
      <c r="G202" s="123">
        <v>29.29</v>
      </c>
      <c r="H202" s="123">
        <f t="shared" si="69"/>
        <v>35.729999999999997</v>
      </c>
      <c r="I202" s="111">
        <f t="shared" si="70"/>
        <v>464.49</v>
      </c>
      <c r="J202" s="112">
        <f t="shared" si="68"/>
        <v>1.5826737212615446E-4</v>
      </c>
      <c r="K202" s="99">
        <f t="shared" si="71"/>
        <v>380.77</v>
      </c>
      <c r="L202" s="180"/>
      <c r="M202" s="113">
        <f t="shared" si="67"/>
        <v>0</v>
      </c>
      <c r="N202" s="183" t="str">
        <f t="shared" si="72"/>
        <v>OK</v>
      </c>
    </row>
    <row r="203" spans="1:14" ht="39" customHeight="1" x14ac:dyDescent="0.2">
      <c r="A203" s="114" t="s">
        <v>2045</v>
      </c>
      <c r="B203" s="108" t="s">
        <v>300</v>
      </c>
      <c r="C203" s="107" t="s">
        <v>53</v>
      </c>
      <c r="D203" s="107" t="s">
        <v>299</v>
      </c>
      <c r="E203" s="109" t="s">
        <v>91</v>
      </c>
      <c r="F203" s="110" t="str">
        <f>'Memória de Cálculo'!D202</f>
        <v>1,0</v>
      </c>
      <c r="G203" s="111">
        <v>21.61</v>
      </c>
      <c r="H203" s="111">
        <f t="shared" si="69"/>
        <v>26.36</v>
      </c>
      <c r="I203" s="111">
        <f t="shared" si="70"/>
        <v>26.36</v>
      </c>
      <c r="J203" s="112">
        <f t="shared" si="68"/>
        <v>8.9817389593864904E-6</v>
      </c>
      <c r="K203" s="99">
        <f t="shared" si="71"/>
        <v>21.61</v>
      </c>
      <c r="L203" s="180"/>
      <c r="M203" s="113">
        <f t="shared" si="67"/>
        <v>0</v>
      </c>
      <c r="N203" s="183" t="str">
        <f t="shared" si="72"/>
        <v>OK</v>
      </c>
    </row>
    <row r="204" spans="1:14" ht="39" customHeight="1" x14ac:dyDescent="0.2">
      <c r="A204" s="114" t="s">
        <v>2046</v>
      </c>
      <c r="B204" s="108" t="s">
        <v>298</v>
      </c>
      <c r="C204" s="107" t="s">
        <v>78</v>
      </c>
      <c r="D204" s="107" t="s">
        <v>297</v>
      </c>
      <c r="E204" s="109" t="s">
        <v>85</v>
      </c>
      <c r="F204" s="118">
        <f>'Memória de Cálculo'!D203</f>
        <v>16</v>
      </c>
      <c r="G204" s="111">
        <v>14.96</v>
      </c>
      <c r="H204" s="111">
        <f t="shared" si="69"/>
        <v>18.25</v>
      </c>
      <c r="I204" s="111">
        <f t="shared" si="70"/>
        <v>292</v>
      </c>
      <c r="J204" s="112">
        <f t="shared" si="68"/>
        <v>9.9494225195024866E-5</v>
      </c>
      <c r="K204" s="99">
        <f t="shared" si="71"/>
        <v>239.36</v>
      </c>
      <c r="L204" s="180"/>
      <c r="M204" s="113">
        <f t="shared" si="67"/>
        <v>0</v>
      </c>
      <c r="N204" s="183" t="str">
        <f t="shared" si="72"/>
        <v>OK</v>
      </c>
    </row>
    <row r="205" spans="1:14" ht="39" customHeight="1" x14ac:dyDescent="0.2">
      <c r="A205" s="114" t="s">
        <v>2047</v>
      </c>
      <c r="B205" s="108" t="s">
        <v>296</v>
      </c>
      <c r="C205" s="107" t="s">
        <v>53</v>
      </c>
      <c r="D205" s="107" t="s">
        <v>295</v>
      </c>
      <c r="E205" s="109" t="s">
        <v>91</v>
      </c>
      <c r="F205" s="110" t="str">
        <f>'Memória de Cálculo'!D204</f>
        <v>13,0</v>
      </c>
      <c r="G205" s="111">
        <v>18.48</v>
      </c>
      <c r="H205" s="111">
        <f t="shared" si="69"/>
        <v>22.55</v>
      </c>
      <c r="I205" s="111">
        <f t="shared" si="70"/>
        <v>293.14999999999998</v>
      </c>
      <c r="J205" s="112">
        <f t="shared" si="68"/>
        <v>9.9886068890142247E-5</v>
      </c>
      <c r="K205" s="99">
        <f t="shared" si="71"/>
        <v>240.24</v>
      </c>
      <c r="L205" s="185">
        <f>L145</f>
        <v>0</v>
      </c>
      <c r="M205" s="113">
        <f t="shared" si="67"/>
        <v>0</v>
      </c>
      <c r="N205" s="183" t="str">
        <f t="shared" si="72"/>
        <v>OK</v>
      </c>
    </row>
    <row r="206" spans="1:14" ht="51.95" customHeight="1" x14ac:dyDescent="0.2">
      <c r="A206" s="114" t="s">
        <v>2048</v>
      </c>
      <c r="B206" s="108" t="s">
        <v>294</v>
      </c>
      <c r="C206" s="107" t="s">
        <v>53</v>
      </c>
      <c r="D206" s="107" t="s">
        <v>293</v>
      </c>
      <c r="E206" s="109" t="s">
        <v>91</v>
      </c>
      <c r="F206" s="110" t="str">
        <f>'Memória de Cálculo'!D205</f>
        <v>12,0</v>
      </c>
      <c r="G206" s="111">
        <v>27.84</v>
      </c>
      <c r="H206" s="111">
        <f t="shared" si="69"/>
        <v>33.96</v>
      </c>
      <c r="I206" s="111">
        <f t="shared" si="70"/>
        <v>407.52</v>
      </c>
      <c r="J206" s="112">
        <f t="shared" si="68"/>
        <v>1.3885577620368673E-4</v>
      </c>
      <c r="K206" s="99">
        <f t="shared" si="71"/>
        <v>334.08</v>
      </c>
      <c r="L206" s="180"/>
      <c r="M206" s="113">
        <f t="shared" si="67"/>
        <v>0</v>
      </c>
      <c r="N206" s="183" t="str">
        <f t="shared" si="72"/>
        <v>OK</v>
      </c>
    </row>
    <row r="207" spans="1:14" ht="24" customHeight="1" x14ac:dyDescent="0.2">
      <c r="A207" s="114" t="s">
        <v>2049</v>
      </c>
      <c r="B207" s="108" t="s">
        <v>292</v>
      </c>
      <c r="C207" s="107" t="s">
        <v>78</v>
      </c>
      <c r="D207" s="107" t="s">
        <v>291</v>
      </c>
      <c r="E207" s="109" t="s">
        <v>85</v>
      </c>
      <c r="F207" s="110" t="str">
        <f>'Memória de Cálculo'!D206</f>
        <v>2,0</v>
      </c>
      <c r="G207" s="111">
        <v>14.44</v>
      </c>
      <c r="H207" s="111">
        <f t="shared" si="69"/>
        <v>17.62</v>
      </c>
      <c r="I207" s="111">
        <f t="shared" si="70"/>
        <v>35.24</v>
      </c>
      <c r="J207" s="112">
        <f t="shared" si="68"/>
        <v>1.2007453752988617E-5</v>
      </c>
      <c r="K207" s="99">
        <f t="shared" si="71"/>
        <v>28.88</v>
      </c>
      <c r="L207" s="180"/>
      <c r="M207" s="113">
        <f t="shared" si="67"/>
        <v>0</v>
      </c>
      <c r="N207" s="183" t="str">
        <f t="shared" si="72"/>
        <v>OK</v>
      </c>
    </row>
    <row r="208" spans="1:14" ht="24" customHeight="1" x14ac:dyDescent="0.2">
      <c r="A208" s="101" t="s">
        <v>459</v>
      </c>
      <c r="B208" s="101"/>
      <c r="C208" s="101"/>
      <c r="D208" s="101" t="s">
        <v>290</v>
      </c>
      <c r="E208" s="101"/>
      <c r="F208" s="115"/>
      <c r="G208" s="103"/>
      <c r="H208" s="103"/>
      <c r="I208" s="104">
        <f>ROUND(SUM(I209:I214),2)</f>
        <v>44825.63</v>
      </c>
      <c r="J208" s="116">
        <f t="shared" ref="J208:J271" si="73">I208/($H$340)</f>
        <v>1.5273600430578294E-2</v>
      </c>
      <c r="K208" s="99"/>
      <c r="L208" s="181"/>
      <c r="M208" s="104">
        <f>ROUND(SUM(M209:M214),2)</f>
        <v>0</v>
      </c>
      <c r="N208" s="183" t="str">
        <f t="shared" si="72"/>
        <v>OK</v>
      </c>
    </row>
    <row r="209" spans="1:14" ht="65.099999999999994" customHeight="1" x14ac:dyDescent="0.2">
      <c r="A209" s="107" t="s">
        <v>455</v>
      </c>
      <c r="B209" s="108">
        <v>141102</v>
      </c>
      <c r="C209" s="107" t="s">
        <v>81</v>
      </c>
      <c r="D209" s="107" t="s">
        <v>288</v>
      </c>
      <c r="E209" s="109" t="s">
        <v>85</v>
      </c>
      <c r="F209" s="110" t="str">
        <f>'Memória de Cálculo'!D208</f>
        <v>8,0</v>
      </c>
      <c r="G209" s="111">
        <v>537.32000000000005</v>
      </c>
      <c r="H209" s="111">
        <f t="shared" si="69"/>
        <v>655.53</v>
      </c>
      <c r="I209" s="111">
        <f t="shared" si="70"/>
        <v>5244.24</v>
      </c>
      <c r="J209" s="112">
        <f t="shared" si="73"/>
        <v>1.7868890258108121E-3</v>
      </c>
      <c r="K209" s="99">
        <f t="shared" si="71"/>
        <v>4298.5600000000004</v>
      </c>
      <c r="L209" s="180"/>
      <c r="M209" s="113">
        <f t="shared" ref="M209:M214" si="74">L209*F209</f>
        <v>0</v>
      </c>
      <c r="N209" s="183" t="str">
        <f t="shared" si="72"/>
        <v>OK</v>
      </c>
    </row>
    <row r="210" spans="1:14" ht="39" customHeight="1" x14ac:dyDescent="0.2">
      <c r="A210" s="107" t="s">
        <v>1923</v>
      </c>
      <c r="B210" s="108" t="s">
        <v>287</v>
      </c>
      <c r="C210" s="107" t="s">
        <v>53</v>
      </c>
      <c r="D210" s="107" t="s">
        <v>286</v>
      </c>
      <c r="E210" s="109" t="s">
        <v>91</v>
      </c>
      <c r="F210" s="110" t="str">
        <f>'Memória de Cálculo'!D209</f>
        <v>27,0</v>
      </c>
      <c r="G210" s="111">
        <v>75.84</v>
      </c>
      <c r="H210" s="111">
        <f t="shared" si="69"/>
        <v>92.52</v>
      </c>
      <c r="I210" s="111">
        <f t="shared" si="70"/>
        <v>2498.04</v>
      </c>
      <c r="J210" s="112">
        <f t="shared" si="73"/>
        <v>8.5116628187047909E-4</v>
      </c>
      <c r="K210" s="99">
        <f t="shared" si="71"/>
        <v>2047.68</v>
      </c>
      <c r="L210" s="180"/>
      <c r="M210" s="113">
        <f t="shared" si="74"/>
        <v>0</v>
      </c>
      <c r="N210" s="183" t="str">
        <f t="shared" si="72"/>
        <v>OK</v>
      </c>
    </row>
    <row r="211" spans="1:14" ht="39" customHeight="1" x14ac:dyDescent="0.2">
      <c r="A211" s="107" t="s">
        <v>2050</v>
      </c>
      <c r="B211" s="108" t="s">
        <v>285</v>
      </c>
      <c r="C211" s="107" t="s">
        <v>53</v>
      </c>
      <c r="D211" s="107" t="s">
        <v>284</v>
      </c>
      <c r="E211" s="109" t="s">
        <v>88</v>
      </c>
      <c r="F211" s="110" t="str">
        <f>'Memória de Cálculo'!D210</f>
        <v>51,79</v>
      </c>
      <c r="G211" s="111">
        <v>88.45</v>
      </c>
      <c r="H211" s="111">
        <f t="shared" si="69"/>
        <v>107.91</v>
      </c>
      <c r="I211" s="111">
        <f t="shared" si="70"/>
        <v>5588.66</v>
      </c>
      <c r="J211" s="112">
        <f t="shared" si="73"/>
        <v>1.9042445088302317E-3</v>
      </c>
      <c r="K211" s="99">
        <f t="shared" si="71"/>
        <v>4580.83</v>
      </c>
      <c r="L211" s="180"/>
      <c r="M211" s="113">
        <f t="shared" si="74"/>
        <v>0</v>
      </c>
      <c r="N211" s="183" t="str">
        <f t="shared" si="72"/>
        <v>OK</v>
      </c>
    </row>
    <row r="212" spans="1:14" ht="39" customHeight="1" x14ac:dyDescent="0.2">
      <c r="A212" s="107" t="s">
        <v>2051</v>
      </c>
      <c r="B212" s="108" t="s">
        <v>283</v>
      </c>
      <c r="C212" s="107" t="s">
        <v>53</v>
      </c>
      <c r="D212" s="107" t="s">
        <v>282</v>
      </c>
      <c r="E212" s="109" t="s">
        <v>88</v>
      </c>
      <c r="F212" s="110" t="str">
        <f>'Memória de Cálculo'!D211</f>
        <v>81,63</v>
      </c>
      <c r="G212" s="111">
        <v>133.26</v>
      </c>
      <c r="H212" s="111">
        <f t="shared" si="69"/>
        <v>162.58000000000001</v>
      </c>
      <c r="I212" s="111">
        <f t="shared" si="70"/>
        <v>13271.41</v>
      </c>
      <c r="J212" s="112">
        <f t="shared" si="73"/>
        <v>4.522015942450359E-3</v>
      </c>
      <c r="K212" s="99">
        <f t="shared" si="71"/>
        <v>10878.01</v>
      </c>
      <c r="L212" s="180"/>
      <c r="M212" s="113">
        <f t="shared" si="74"/>
        <v>0</v>
      </c>
      <c r="N212" s="183" t="str">
        <f t="shared" si="72"/>
        <v>OK</v>
      </c>
    </row>
    <row r="213" spans="1:14" ht="39" customHeight="1" x14ac:dyDescent="0.2">
      <c r="A213" s="107" t="s">
        <v>2052</v>
      </c>
      <c r="B213" s="108" t="s">
        <v>281</v>
      </c>
      <c r="C213" s="107" t="s">
        <v>53</v>
      </c>
      <c r="D213" s="107" t="s">
        <v>280</v>
      </c>
      <c r="E213" s="109" t="s">
        <v>88</v>
      </c>
      <c r="F213" s="110" t="str">
        <f>'Memória de Cálculo'!D212</f>
        <v>68,25</v>
      </c>
      <c r="G213" s="111">
        <v>208.61</v>
      </c>
      <c r="H213" s="111">
        <f t="shared" si="69"/>
        <v>254.5</v>
      </c>
      <c r="I213" s="111">
        <f t="shared" si="70"/>
        <v>17369.63</v>
      </c>
      <c r="J213" s="112">
        <f t="shared" si="73"/>
        <v>5.9184173930625335E-3</v>
      </c>
      <c r="K213" s="99">
        <f t="shared" si="71"/>
        <v>14237.63</v>
      </c>
      <c r="L213" s="180"/>
      <c r="M213" s="113">
        <f t="shared" si="74"/>
        <v>0</v>
      </c>
      <c r="N213" s="183" t="str">
        <f t="shared" si="72"/>
        <v>OK</v>
      </c>
    </row>
    <row r="214" spans="1:14" ht="39" customHeight="1" x14ac:dyDescent="0.2">
      <c r="A214" s="107" t="s">
        <v>2053</v>
      </c>
      <c r="B214" s="108" t="s">
        <v>279</v>
      </c>
      <c r="C214" s="107" t="s">
        <v>53</v>
      </c>
      <c r="D214" s="107" t="s">
        <v>278</v>
      </c>
      <c r="E214" s="109" t="s">
        <v>88</v>
      </c>
      <c r="F214" s="110" t="str">
        <f>'Memória de Cálculo'!D213</f>
        <v>6,5</v>
      </c>
      <c r="G214" s="111">
        <v>107.65</v>
      </c>
      <c r="H214" s="111">
        <f t="shared" si="69"/>
        <v>131.33000000000001</v>
      </c>
      <c r="I214" s="111">
        <f t="shared" si="70"/>
        <v>853.65</v>
      </c>
      <c r="J214" s="112">
        <f t="shared" si="73"/>
        <v>2.9086727855388004E-4</v>
      </c>
      <c r="K214" s="99">
        <f t="shared" si="71"/>
        <v>699.73</v>
      </c>
      <c r="L214" s="185">
        <f>L60</f>
        <v>0</v>
      </c>
      <c r="M214" s="113">
        <f t="shared" si="74"/>
        <v>0</v>
      </c>
      <c r="N214" s="183" t="str">
        <f t="shared" si="72"/>
        <v>OK</v>
      </c>
    </row>
    <row r="215" spans="1:14" ht="24" customHeight="1" x14ac:dyDescent="0.2">
      <c r="A215" s="101">
        <v>11</v>
      </c>
      <c r="B215" s="101"/>
      <c r="C215" s="101"/>
      <c r="D215" s="101" t="s">
        <v>34</v>
      </c>
      <c r="E215" s="101"/>
      <c r="F215" s="115"/>
      <c r="G215" s="103"/>
      <c r="H215" s="103"/>
      <c r="I215" s="104">
        <f>ROUND(SUM(I216:I230),2)</f>
        <v>55696.17</v>
      </c>
      <c r="J215" s="116">
        <f t="shared" si="73"/>
        <v>1.8977559179727356E-2</v>
      </c>
      <c r="K215" s="99"/>
      <c r="L215" s="181"/>
      <c r="M215" s="104">
        <f>ROUND(SUM(M216:M230),2)</f>
        <v>0</v>
      </c>
      <c r="N215" s="183" t="str">
        <f t="shared" si="72"/>
        <v>OK</v>
      </c>
    </row>
    <row r="216" spans="1:14" ht="39" customHeight="1" x14ac:dyDescent="0.2">
      <c r="A216" s="107" t="s">
        <v>448</v>
      </c>
      <c r="B216" s="108">
        <v>95471</v>
      </c>
      <c r="C216" s="107" t="s">
        <v>53</v>
      </c>
      <c r="D216" s="125" t="s">
        <v>1655</v>
      </c>
      <c r="E216" s="109" t="s">
        <v>91</v>
      </c>
      <c r="F216" s="110" t="str">
        <f>'Memória de Cálculo'!D215</f>
        <v>4,0</v>
      </c>
      <c r="G216" s="111">
        <v>711.17</v>
      </c>
      <c r="H216" s="111">
        <f t="shared" si="69"/>
        <v>867.63</v>
      </c>
      <c r="I216" s="111">
        <f t="shared" si="70"/>
        <v>3470.52</v>
      </c>
      <c r="J216" s="112">
        <f t="shared" si="73"/>
        <v>1.1825229398076632E-3</v>
      </c>
      <c r="K216" s="99">
        <f t="shared" si="71"/>
        <v>2844.68</v>
      </c>
      <c r="L216" s="180"/>
      <c r="M216" s="113">
        <f t="shared" ref="M216:M230" si="75">L216*F216</f>
        <v>0</v>
      </c>
      <c r="N216" s="183" t="str">
        <f t="shared" si="72"/>
        <v>OK</v>
      </c>
    </row>
    <row r="217" spans="1:14" ht="26.1" customHeight="1" x14ac:dyDescent="0.2">
      <c r="A217" s="107" t="s">
        <v>2054</v>
      </c>
      <c r="B217" s="108" t="s">
        <v>1654</v>
      </c>
      <c r="C217" s="107" t="s">
        <v>53</v>
      </c>
      <c r="D217" s="125" t="s">
        <v>1653</v>
      </c>
      <c r="E217" s="109" t="s">
        <v>91</v>
      </c>
      <c r="F217" s="110" t="str">
        <f>'Memória de Cálculo'!D216</f>
        <v>8,0</v>
      </c>
      <c r="G217" s="111">
        <v>309.3</v>
      </c>
      <c r="H217" s="111">
        <f t="shared" si="69"/>
        <v>377.35</v>
      </c>
      <c r="I217" s="111">
        <f t="shared" si="70"/>
        <v>3018.8</v>
      </c>
      <c r="J217" s="112">
        <f t="shared" si="73"/>
        <v>1.0286067363655515E-3</v>
      </c>
      <c r="K217" s="99">
        <f t="shared" si="71"/>
        <v>2474.4</v>
      </c>
      <c r="L217" s="180"/>
      <c r="M217" s="113">
        <f t="shared" si="75"/>
        <v>0</v>
      </c>
      <c r="N217" s="183" t="str">
        <f t="shared" si="72"/>
        <v>OK</v>
      </c>
    </row>
    <row r="218" spans="1:14" ht="26.1" customHeight="1" x14ac:dyDescent="0.2">
      <c r="A218" s="107" t="s">
        <v>2055</v>
      </c>
      <c r="B218" s="108" t="s">
        <v>276</v>
      </c>
      <c r="C218" s="107" t="s">
        <v>53</v>
      </c>
      <c r="D218" s="125" t="s">
        <v>275</v>
      </c>
      <c r="E218" s="109" t="s">
        <v>91</v>
      </c>
      <c r="F218" s="110" t="str">
        <f>'Memória de Cálculo'!D217</f>
        <v>4,0</v>
      </c>
      <c r="G218" s="111">
        <v>44.51</v>
      </c>
      <c r="H218" s="111">
        <f t="shared" si="69"/>
        <v>54.3</v>
      </c>
      <c r="I218" s="111">
        <f t="shared" si="70"/>
        <v>217.2</v>
      </c>
      <c r="J218" s="112">
        <f t="shared" si="73"/>
        <v>7.4007348329997941E-5</v>
      </c>
      <c r="K218" s="99">
        <f t="shared" si="71"/>
        <v>178.04</v>
      </c>
      <c r="L218" s="180"/>
      <c r="M218" s="113">
        <f t="shared" si="75"/>
        <v>0</v>
      </c>
      <c r="N218" s="183" t="str">
        <f t="shared" si="72"/>
        <v>OK</v>
      </c>
    </row>
    <row r="219" spans="1:14" ht="39" customHeight="1" x14ac:dyDescent="0.2">
      <c r="A219" s="107" t="s">
        <v>2056</v>
      </c>
      <c r="B219" s="108" t="s">
        <v>274</v>
      </c>
      <c r="C219" s="107" t="s">
        <v>53</v>
      </c>
      <c r="D219" s="125" t="s">
        <v>273</v>
      </c>
      <c r="E219" s="109" t="s">
        <v>91</v>
      </c>
      <c r="F219" s="110" t="str">
        <f>'Memória de Cálculo'!D218</f>
        <v>4,0</v>
      </c>
      <c r="G219" s="111">
        <v>577.13</v>
      </c>
      <c r="H219" s="111">
        <f t="shared" si="69"/>
        <v>704.1</v>
      </c>
      <c r="I219" s="111">
        <f t="shared" si="70"/>
        <v>2816.4</v>
      </c>
      <c r="J219" s="112">
        <f t="shared" si="73"/>
        <v>9.5964224602489048E-4</v>
      </c>
      <c r="K219" s="99">
        <f t="shared" si="71"/>
        <v>2308.52</v>
      </c>
      <c r="L219" s="180"/>
      <c r="M219" s="113">
        <f t="shared" si="75"/>
        <v>0</v>
      </c>
      <c r="N219" s="183" t="str">
        <f t="shared" si="72"/>
        <v>OK</v>
      </c>
    </row>
    <row r="220" spans="1:14" ht="39" customHeight="1" x14ac:dyDescent="0.2">
      <c r="A220" s="107" t="s">
        <v>2057</v>
      </c>
      <c r="B220" s="108" t="s">
        <v>272</v>
      </c>
      <c r="C220" s="107" t="s">
        <v>53</v>
      </c>
      <c r="D220" s="125" t="s">
        <v>271</v>
      </c>
      <c r="E220" s="109" t="s">
        <v>91</v>
      </c>
      <c r="F220" s="110" t="str">
        <f>'Memória de Cálculo'!D219</f>
        <v>4,0</v>
      </c>
      <c r="G220" s="111">
        <v>341.02</v>
      </c>
      <c r="H220" s="111">
        <f t="shared" si="69"/>
        <v>416.04</v>
      </c>
      <c r="I220" s="111">
        <f t="shared" si="70"/>
        <v>1664.16</v>
      </c>
      <c r="J220" s="112">
        <f t="shared" si="73"/>
        <v>5.6703530753613894E-4</v>
      </c>
      <c r="K220" s="99">
        <f t="shared" si="71"/>
        <v>1364.08</v>
      </c>
      <c r="L220" s="180"/>
      <c r="M220" s="113">
        <f t="shared" si="75"/>
        <v>0</v>
      </c>
      <c r="N220" s="183" t="str">
        <f t="shared" si="72"/>
        <v>OK</v>
      </c>
    </row>
    <row r="221" spans="1:14" ht="24" customHeight="1" x14ac:dyDescent="0.2">
      <c r="A221" s="107" t="s">
        <v>2058</v>
      </c>
      <c r="B221" s="117" t="s">
        <v>270</v>
      </c>
      <c r="C221" s="114" t="s">
        <v>78</v>
      </c>
      <c r="D221" s="126" t="s">
        <v>2162</v>
      </c>
      <c r="E221" s="109" t="s">
        <v>91</v>
      </c>
      <c r="F221" s="118">
        <f>'Memória de Cálculo'!D220</f>
        <v>1</v>
      </c>
      <c r="G221" s="111">
        <v>3250</v>
      </c>
      <c r="H221" s="111">
        <f t="shared" si="69"/>
        <v>3965</v>
      </c>
      <c r="I221" s="111">
        <f t="shared" si="70"/>
        <v>3965</v>
      </c>
      <c r="J221" s="112">
        <f t="shared" si="73"/>
        <v>1.3510089140351834E-3</v>
      </c>
      <c r="K221" s="99">
        <f t="shared" si="71"/>
        <v>3250</v>
      </c>
      <c r="L221" s="180"/>
      <c r="M221" s="113">
        <f t="shared" si="75"/>
        <v>0</v>
      </c>
      <c r="N221" s="183" t="str">
        <f t="shared" si="72"/>
        <v>OK</v>
      </c>
    </row>
    <row r="222" spans="1:14" ht="29.25" customHeight="1" x14ac:dyDescent="0.2">
      <c r="A222" s="107" t="s">
        <v>2059</v>
      </c>
      <c r="B222" s="117">
        <v>170535</v>
      </c>
      <c r="C222" s="114" t="s">
        <v>81</v>
      </c>
      <c r="D222" s="126" t="s">
        <v>2165</v>
      </c>
      <c r="E222" s="109" t="s">
        <v>91</v>
      </c>
      <c r="F222" s="118">
        <f>'Memória de Cálculo'!D221</f>
        <v>2</v>
      </c>
      <c r="G222" s="111">
        <v>2208.2199999999998</v>
      </c>
      <c r="H222" s="111">
        <f t="shared" si="69"/>
        <v>2694.03</v>
      </c>
      <c r="I222" s="111">
        <f t="shared" si="70"/>
        <v>5388.06</v>
      </c>
      <c r="J222" s="112">
        <f t="shared" si="73"/>
        <v>1.8358933390558415E-3</v>
      </c>
      <c r="K222" s="99"/>
      <c r="L222" s="180"/>
      <c r="M222" s="113">
        <f t="shared" si="75"/>
        <v>0</v>
      </c>
      <c r="N222" s="183" t="str">
        <f t="shared" si="72"/>
        <v>OK</v>
      </c>
    </row>
    <row r="223" spans="1:14" ht="39" customHeight="1" x14ac:dyDescent="0.2">
      <c r="A223" s="107" t="s">
        <v>2060</v>
      </c>
      <c r="B223" s="117">
        <v>170220</v>
      </c>
      <c r="C223" s="114" t="s">
        <v>81</v>
      </c>
      <c r="D223" s="126" t="s">
        <v>2157</v>
      </c>
      <c r="E223" s="122" t="s">
        <v>51</v>
      </c>
      <c r="F223" s="118">
        <f>'Memória de Cálculo'!D222</f>
        <v>10.89</v>
      </c>
      <c r="G223" s="111">
        <v>424.12</v>
      </c>
      <c r="H223" s="111">
        <f t="shared" si="69"/>
        <v>517.42999999999995</v>
      </c>
      <c r="I223" s="111">
        <f t="shared" si="70"/>
        <v>5634.81</v>
      </c>
      <c r="J223" s="112">
        <f t="shared" si="73"/>
        <v>1.9199693666821166E-3</v>
      </c>
      <c r="K223" s="99">
        <f t="shared" si="71"/>
        <v>4618.67</v>
      </c>
      <c r="L223" s="180"/>
      <c r="M223" s="113">
        <f t="shared" si="75"/>
        <v>0</v>
      </c>
      <c r="N223" s="183" t="str">
        <f t="shared" si="72"/>
        <v>OK</v>
      </c>
    </row>
    <row r="224" spans="1:14" ht="39" customHeight="1" x14ac:dyDescent="0.2">
      <c r="A224" s="107" t="s">
        <v>2061</v>
      </c>
      <c r="B224" s="117">
        <v>170512</v>
      </c>
      <c r="C224" s="114" t="s">
        <v>81</v>
      </c>
      <c r="D224" s="126" t="s">
        <v>2160</v>
      </c>
      <c r="E224" s="122" t="s">
        <v>91</v>
      </c>
      <c r="F224" s="118">
        <f>'Memória de Cálculo'!D223</f>
        <v>8</v>
      </c>
      <c r="G224" s="111">
        <v>606.61</v>
      </c>
      <c r="H224" s="111">
        <f t="shared" si="69"/>
        <v>740.06</v>
      </c>
      <c r="I224" s="111">
        <f t="shared" si="70"/>
        <v>5920.48</v>
      </c>
      <c r="J224" s="112">
        <f t="shared" si="73"/>
        <v>2.0173067478857559E-3</v>
      </c>
      <c r="K224" s="99"/>
      <c r="L224" s="180"/>
      <c r="M224" s="113">
        <f t="shared" si="75"/>
        <v>0</v>
      </c>
      <c r="N224" s="183" t="str">
        <f t="shared" si="72"/>
        <v>OK</v>
      </c>
    </row>
    <row r="225" spans="1:14" ht="65.099999999999994" customHeight="1" x14ac:dyDescent="0.2">
      <c r="A225" s="107" t="s">
        <v>2062</v>
      </c>
      <c r="B225" s="108" t="s">
        <v>266</v>
      </c>
      <c r="C225" s="107" t="s">
        <v>53</v>
      </c>
      <c r="D225" s="125" t="s">
        <v>265</v>
      </c>
      <c r="E225" s="109" t="s">
        <v>91</v>
      </c>
      <c r="F225" s="110">
        <f>'Memória de Cálculo'!D224</f>
        <v>20</v>
      </c>
      <c r="G225" s="111">
        <v>776.04</v>
      </c>
      <c r="H225" s="111">
        <f t="shared" si="69"/>
        <v>946.77</v>
      </c>
      <c r="I225" s="111">
        <f t="shared" si="70"/>
        <v>18935.400000000001</v>
      </c>
      <c r="J225" s="112">
        <f t="shared" si="73"/>
        <v>6.4519279169790202E-3</v>
      </c>
      <c r="K225" s="99">
        <f t="shared" si="71"/>
        <v>15520.8</v>
      </c>
      <c r="L225" s="180"/>
      <c r="M225" s="113">
        <f t="shared" si="75"/>
        <v>0</v>
      </c>
      <c r="N225" s="183" t="str">
        <f t="shared" si="72"/>
        <v>OK</v>
      </c>
    </row>
    <row r="226" spans="1:14" ht="26.1" customHeight="1" x14ac:dyDescent="0.2">
      <c r="A226" s="107" t="s">
        <v>2063</v>
      </c>
      <c r="B226" s="108" t="s">
        <v>264</v>
      </c>
      <c r="C226" s="107" t="s">
        <v>53</v>
      </c>
      <c r="D226" s="125" t="s">
        <v>263</v>
      </c>
      <c r="E226" s="109" t="s">
        <v>91</v>
      </c>
      <c r="F226" s="110" t="str">
        <f>'Memória de Cálculo'!D225</f>
        <v>1,0</v>
      </c>
      <c r="G226" s="111">
        <v>82.43</v>
      </c>
      <c r="H226" s="111">
        <f t="shared" si="69"/>
        <v>100.56</v>
      </c>
      <c r="I226" s="111">
        <f t="shared" si="70"/>
        <v>100.56</v>
      </c>
      <c r="J226" s="112">
        <f t="shared" si="73"/>
        <v>3.4264175635656507E-5</v>
      </c>
      <c r="K226" s="99">
        <f t="shared" si="71"/>
        <v>82.43</v>
      </c>
      <c r="L226" s="180"/>
      <c r="M226" s="113">
        <f t="shared" si="75"/>
        <v>0</v>
      </c>
      <c r="N226" s="183" t="str">
        <f t="shared" si="72"/>
        <v>OK</v>
      </c>
    </row>
    <row r="227" spans="1:14" ht="26.1" customHeight="1" x14ac:dyDescent="0.2">
      <c r="A227" s="107" t="s">
        <v>2154</v>
      </c>
      <c r="B227" s="108" t="s">
        <v>262</v>
      </c>
      <c r="C227" s="107" t="s">
        <v>53</v>
      </c>
      <c r="D227" s="125" t="s">
        <v>261</v>
      </c>
      <c r="E227" s="109" t="s">
        <v>91</v>
      </c>
      <c r="F227" s="110" t="str">
        <f>'Memória de Cálculo'!D226</f>
        <v>8,0</v>
      </c>
      <c r="G227" s="111">
        <v>65.069999999999993</v>
      </c>
      <c r="H227" s="111">
        <f t="shared" si="69"/>
        <v>79.39</v>
      </c>
      <c r="I227" s="111">
        <f t="shared" si="70"/>
        <v>635.12</v>
      </c>
      <c r="J227" s="112">
        <f t="shared" si="73"/>
        <v>2.1640675447213764E-4</v>
      </c>
      <c r="K227" s="99">
        <f t="shared" si="71"/>
        <v>520.55999999999995</v>
      </c>
      <c r="L227" s="180"/>
      <c r="M227" s="113">
        <f t="shared" si="75"/>
        <v>0</v>
      </c>
      <c r="N227" s="183" t="str">
        <f t="shared" si="72"/>
        <v>OK</v>
      </c>
    </row>
    <row r="228" spans="1:14" ht="39" customHeight="1" x14ac:dyDescent="0.2">
      <c r="A228" s="107" t="s">
        <v>2155</v>
      </c>
      <c r="B228" s="108" t="s">
        <v>260</v>
      </c>
      <c r="C228" s="107" t="s">
        <v>53</v>
      </c>
      <c r="D228" s="125" t="s">
        <v>259</v>
      </c>
      <c r="E228" s="109" t="s">
        <v>91</v>
      </c>
      <c r="F228" s="110" t="str">
        <f>'Memória de Cálculo'!D227</f>
        <v>20,0</v>
      </c>
      <c r="G228" s="111">
        <v>78.75</v>
      </c>
      <c r="H228" s="111">
        <f t="shared" si="69"/>
        <v>96.08</v>
      </c>
      <c r="I228" s="111">
        <f t="shared" si="70"/>
        <v>1921.6</v>
      </c>
      <c r="J228" s="112">
        <f t="shared" si="73"/>
        <v>6.5475377785876633E-4</v>
      </c>
      <c r="K228" s="99">
        <f t="shared" si="71"/>
        <v>1575</v>
      </c>
      <c r="L228" s="180"/>
      <c r="M228" s="113">
        <f t="shared" si="75"/>
        <v>0</v>
      </c>
      <c r="N228" s="183" t="str">
        <f t="shared" si="72"/>
        <v>OK</v>
      </c>
    </row>
    <row r="229" spans="1:14" ht="25.5" x14ac:dyDescent="0.2">
      <c r="A229" s="107" t="s">
        <v>2158</v>
      </c>
      <c r="B229" s="108">
        <v>95469</v>
      </c>
      <c r="C229" s="107" t="s">
        <v>53</v>
      </c>
      <c r="D229" s="125" t="s">
        <v>1883</v>
      </c>
      <c r="E229" s="109" t="s">
        <v>91</v>
      </c>
      <c r="F229" s="110">
        <f>'Memória de Cálculo'!D228</f>
        <v>4</v>
      </c>
      <c r="G229" s="111">
        <v>281.33999999999997</v>
      </c>
      <c r="H229" s="111">
        <f t="shared" ref="H229" si="76">ROUND(G229*1.22,2)</f>
        <v>343.23</v>
      </c>
      <c r="I229" s="111">
        <f t="shared" ref="I229" si="77">ROUND(H229*F229,2)</f>
        <v>1372.92</v>
      </c>
      <c r="J229" s="112">
        <f t="shared" si="73"/>
        <v>4.6780003991353953E-4</v>
      </c>
      <c r="K229" s="99"/>
      <c r="L229" s="180"/>
      <c r="M229" s="113">
        <f t="shared" si="75"/>
        <v>0</v>
      </c>
      <c r="N229" s="183" t="str">
        <f t="shared" si="72"/>
        <v>OK</v>
      </c>
    </row>
    <row r="230" spans="1:14" ht="46.5" customHeight="1" x14ac:dyDescent="0.2">
      <c r="A230" s="107" t="s">
        <v>2166</v>
      </c>
      <c r="B230" s="108">
        <v>86924</v>
      </c>
      <c r="C230" s="107" t="s">
        <v>53</v>
      </c>
      <c r="D230" s="107" t="s">
        <v>1888</v>
      </c>
      <c r="E230" s="109" t="s">
        <v>91</v>
      </c>
      <c r="F230" s="110">
        <f>'Memória de Cálculo'!D229</f>
        <v>1</v>
      </c>
      <c r="G230" s="111">
        <v>520.61</v>
      </c>
      <c r="H230" s="111">
        <f t="shared" ref="H230" si="78">ROUND(G230*1.22,2)</f>
        <v>635.14</v>
      </c>
      <c r="I230" s="111">
        <f t="shared" ref="I230" si="79">ROUND(H230*F230,2)</f>
        <v>635.14</v>
      </c>
      <c r="J230" s="112">
        <f t="shared" si="73"/>
        <v>2.1641356914509619E-4</v>
      </c>
      <c r="K230" s="99"/>
      <c r="L230" s="180"/>
      <c r="M230" s="113">
        <f t="shared" si="75"/>
        <v>0</v>
      </c>
      <c r="N230" s="183" t="str">
        <f t="shared" si="72"/>
        <v>OK</v>
      </c>
    </row>
    <row r="231" spans="1:14" ht="24" customHeight="1" x14ac:dyDescent="0.2">
      <c r="A231" s="101">
        <v>12</v>
      </c>
      <c r="B231" s="101"/>
      <c r="C231" s="101"/>
      <c r="D231" s="101" t="s">
        <v>36</v>
      </c>
      <c r="E231" s="101"/>
      <c r="F231" s="115"/>
      <c r="G231" s="103"/>
      <c r="H231" s="103"/>
      <c r="I231" s="104">
        <f>ROUND(SUM(I232,I279,),2)</f>
        <v>258590.93</v>
      </c>
      <c r="J231" s="116">
        <f t="shared" si="73"/>
        <v>8.8110630900037359E-2</v>
      </c>
      <c r="K231" s="99"/>
      <c r="L231" s="181"/>
      <c r="M231" s="104">
        <f>ROUND(SUM(M232,M279,),2)</f>
        <v>0</v>
      </c>
      <c r="N231" s="183" t="str">
        <f t="shared" si="72"/>
        <v>OK</v>
      </c>
    </row>
    <row r="232" spans="1:14" ht="24" customHeight="1" x14ac:dyDescent="0.2">
      <c r="A232" s="101" t="s">
        <v>1657</v>
      </c>
      <c r="B232" s="101"/>
      <c r="C232" s="101"/>
      <c r="D232" s="101" t="s">
        <v>257</v>
      </c>
      <c r="E232" s="101"/>
      <c r="F232" s="115"/>
      <c r="G232" s="103"/>
      <c r="H232" s="103"/>
      <c r="I232" s="104">
        <f>ROUND(SUM(I233:I278),2)</f>
        <v>243792.73</v>
      </c>
      <c r="J232" s="116">
        <f t="shared" si="73"/>
        <v>8.3068386231266764E-2</v>
      </c>
      <c r="K232" s="99"/>
      <c r="L232" s="181"/>
      <c r="M232" s="104">
        <f>ROUND(SUM(M233:M278),2)</f>
        <v>0</v>
      </c>
      <c r="N232" s="183" t="str">
        <f t="shared" si="72"/>
        <v>OK</v>
      </c>
    </row>
    <row r="233" spans="1:14" ht="39" customHeight="1" x14ac:dyDescent="0.2">
      <c r="A233" s="107" t="s">
        <v>2064</v>
      </c>
      <c r="B233" s="108">
        <v>151710</v>
      </c>
      <c r="C233" s="107" t="s">
        <v>81</v>
      </c>
      <c r="D233" s="107" t="s">
        <v>255</v>
      </c>
      <c r="E233" s="109" t="s">
        <v>91</v>
      </c>
      <c r="F233" s="110" t="str">
        <f>'Memória de Cálculo'!D232</f>
        <v>1,0</v>
      </c>
      <c r="G233" s="111">
        <v>8839.9699999999993</v>
      </c>
      <c r="H233" s="111">
        <f t="shared" ref="H233:H266" si="80">ROUND(G233*1.22,2)</f>
        <v>10784.76</v>
      </c>
      <c r="I233" s="111">
        <f t="shared" ref="I233:I266" si="81">ROUND(H233*F233,2)</f>
        <v>10784.76</v>
      </c>
      <c r="J233" s="112">
        <f t="shared" si="73"/>
        <v>3.6747306168297819E-3</v>
      </c>
      <c r="K233" s="99">
        <f t="shared" ref="K233:K266" si="82">ROUND(F233*G233,2)</f>
        <v>8839.9699999999993</v>
      </c>
      <c r="L233" s="180"/>
      <c r="M233" s="113">
        <f t="shared" ref="M233:M278" si="83">L233*F233</f>
        <v>0</v>
      </c>
      <c r="N233" s="183" t="str">
        <f t="shared" si="72"/>
        <v>OK</v>
      </c>
    </row>
    <row r="234" spans="1:14" ht="39" customHeight="1" x14ac:dyDescent="0.2">
      <c r="A234" s="107" t="s">
        <v>2065</v>
      </c>
      <c r="B234" s="108">
        <v>91941</v>
      </c>
      <c r="C234" s="107" t="s">
        <v>53</v>
      </c>
      <c r="D234" s="107" t="s">
        <v>253</v>
      </c>
      <c r="E234" s="109" t="s">
        <v>91</v>
      </c>
      <c r="F234" s="110">
        <f>'Memória de Cálculo'!D233</f>
        <v>75</v>
      </c>
      <c r="G234" s="111">
        <v>11.97</v>
      </c>
      <c r="H234" s="111">
        <f t="shared" si="80"/>
        <v>14.6</v>
      </c>
      <c r="I234" s="111">
        <f t="shared" si="81"/>
        <v>1095</v>
      </c>
      <c r="J234" s="112">
        <f t="shared" si="73"/>
        <v>3.731033444813432E-4</v>
      </c>
      <c r="K234" s="99">
        <f t="shared" si="82"/>
        <v>897.75</v>
      </c>
      <c r="L234" s="180"/>
      <c r="M234" s="113">
        <f t="shared" si="83"/>
        <v>0</v>
      </c>
      <c r="N234" s="183" t="str">
        <f t="shared" si="72"/>
        <v>OK</v>
      </c>
    </row>
    <row r="235" spans="1:14" ht="39" customHeight="1" x14ac:dyDescent="0.2">
      <c r="A235" s="107" t="s">
        <v>2066</v>
      </c>
      <c r="B235" s="108">
        <v>91940</v>
      </c>
      <c r="C235" s="107" t="s">
        <v>53</v>
      </c>
      <c r="D235" s="107" t="s">
        <v>2170</v>
      </c>
      <c r="E235" s="109" t="s">
        <v>91</v>
      </c>
      <c r="F235" s="110">
        <f>'Memória de Cálculo'!D234</f>
        <v>70</v>
      </c>
      <c r="G235" s="111">
        <v>17.45</v>
      </c>
      <c r="H235" s="111">
        <f t="shared" si="80"/>
        <v>21.29</v>
      </c>
      <c r="I235" s="111">
        <f t="shared" si="81"/>
        <v>1490.3</v>
      </c>
      <c r="J235" s="112">
        <f t="shared" si="73"/>
        <v>5.0779535550734775E-4</v>
      </c>
      <c r="K235" s="99"/>
      <c r="L235" s="180"/>
      <c r="M235" s="113">
        <f t="shared" si="83"/>
        <v>0</v>
      </c>
      <c r="N235" s="183" t="str">
        <f t="shared" si="72"/>
        <v>OK</v>
      </c>
    </row>
    <row r="236" spans="1:14" ht="39" customHeight="1" x14ac:dyDescent="0.2">
      <c r="A236" s="107" t="s">
        <v>2067</v>
      </c>
      <c r="B236" s="108">
        <v>91939</v>
      </c>
      <c r="C236" s="107" t="s">
        <v>53</v>
      </c>
      <c r="D236" s="107" t="s">
        <v>2231</v>
      </c>
      <c r="E236" s="109" t="s">
        <v>91</v>
      </c>
      <c r="F236" s="110">
        <f>'Memória de Cálculo'!D235</f>
        <v>48</v>
      </c>
      <c r="G236" s="111">
        <v>32.07</v>
      </c>
      <c r="H236" s="111">
        <f t="shared" si="80"/>
        <v>39.130000000000003</v>
      </c>
      <c r="I236" s="111">
        <f t="shared" si="81"/>
        <v>1878.24</v>
      </c>
      <c r="J236" s="112">
        <f t="shared" si="73"/>
        <v>6.3997956688460105E-4</v>
      </c>
      <c r="K236" s="99"/>
      <c r="L236" s="180"/>
      <c r="M236" s="113">
        <f t="shared" si="83"/>
        <v>0</v>
      </c>
      <c r="N236" s="183" t="str">
        <f t="shared" si="72"/>
        <v>OK</v>
      </c>
    </row>
    <row r="237" spans="1:14" ht="26.1" customHeight="1" x14ac:dyDescent="0.2">
      <c r="A237" s="107" t="s">
        <v>2068</v>
      </c>
      <c r="B237" s="108" t="s">
        <v>252</v>
      </c>
      <c r="C237" s="107" t="s">
        <v>53</v>
      </c>
      <c r="D237" s="107" t="s">
        <v>251</v>
      </c>
      <c r="E237" s="109" t="s">
        <v>91</v>
      </c>
      <c r="F237" s="110" t="str">
        <f>'Memória de Cálculo'!D236</f>
        <v>99,0</v>
      </c>
      <c r="G237" s="111">
        <v>17.13</v>
      </c>
      <c r="H237" s="111">
        <f t="shared" si="80"/>
        <v>20.9</v>
      </c>
      <c r="I237" s="111">
        <f t="shared" si="81"/>
        <v>2069.1</v>
      </c>
      <c r="J237" s="112">
        <f t="shared" si="73"/>
        <v>7.0501199092817097E-4</v>
      </c>
      <c r="K237" s="99">
        <f t="shared" si="82"/>
        <v>1695.87</v>
      </c>
      <c r="L237" s="180"/>
      <c r="M237" s="113">
        <f t="shared" si="83"/>
        <v>0</v>
      </c>
      <c r="N237" s="183" t="str">
        <f t="shared" si="72"/>
        <v>OK</v>
      </c>
    </row>
    <row r="238" spans="1:14" ht="39" customHeight="1" x14ac:dyDescent="0.2">
      <c r="A238" s="107" t="s">
        <v>2069</v>
      </c>
      <c r="B238" s="108" t="s">
        <v>250</v>
      </c>
      <c r="C238" s="107" t="s">
        <v>53</v>
      </c>
      <c r="D238" s="107" t="s">
        <v>249</v>
      </c>
      <c r="E238" s="109" t="s">
        <v>91</v>
      </c>
      <c r="F238" s="110" t="str">
        <f>'Memória de Cálculo'!D237</f>
        <v>3,0</v>
      </c>
      <c r="G238" s="111">
        <v>10.67</v>
      </c>
      <c r="H238" s="111">
        <f t="shared" si="80"/>
        <v>13.02</v>
      </c>
      <c r="I238" s="111">
        <f t="shared" si="81"/>
        <v>39.06</v>
      </c>
      <c r="J238" s="112">
        <f t="shared" si="73"/>
        <v>1.3309056288074217E-5</v>
      </c>
      <c r="K238" s="99">
        <f t="shared" si="82"/>
        <v>32.01</v>
      </c>
      <c r="L238" s="180"/>
      <c r="M238" s="113">
        <f t="shared" si="83"/>
        <v>0</v>
      </c>
      <c r="N238" s="183" t="str">
        <f t="shared" si="72"/>
        <v>OK</v>
      </c>
    </row>
    <row r="239" spans="1:14" ht="39" customHeight="1" x14ac:dyDescent="0.2">
      <c r="A239" s="107" t="s">
        <v>2070</v>
      </c>
      <c r="B239" s="108" t="s">
        <v>248</v>
      </c>
      <c r="C239" s="107" t="s">
        <v>53</v>
      </c>
      <c r="D239" s="107" t="s">
        <v>247</v>
      </c>
      <c r="E239" s="109" t="s">
        <v>91</v>
      </c>
      <c r="F239" s="110" t="str">
        <f>'Memória de Cálculo'!D238</f>
        <v>20,0</v>
      </c>
      <c r="G239" s="111">
        <v>51.5</v>
      </c>
      <c r="H239" s="111">
        <f t="shared" si="80"/>
        <v>62.83</v>
      </c>
      <c r="I239" s="111">
        <f t="shared" si="81"/>
        <v>1256.5999999999999</v>
      </c>
      <c r="J239" s="112">
        <f t="shared" si="73"/>
        <v>4.2816590198653504E-4</v>
      </c>
      <c r="K239" s="99">
        <f t="shared" si="82"/>
        <v>1030</v>
      </c>
      <c r="L239" s="180"/>
      <c r="M239" s="113">
        <f t="shared" si="83"/>
        <v>0</v>
      </c>
      <c r="N239" s="183" t="str">
        <f t="shared" si="72"/>
        <v>OK</v>
      </c>
    </row>
    <row r="240" spans="1:14" ht="39" customHeight="1" x14ac:dyDescent="0.2">
      <c r="A240" s="107" t="s">
        <v>2071</v>
      </c>
      <c r="B240" s="108" t="s">
        <v>246</v>
      </c>
      <c r="C240" s="107" t="s">
        <v>53</v>
      </c>
      <c r="D240" s="107" t="s">
        <v>245</v>
      </c>
      <c r="E240" s="109" t="s">
        <v>91</v>
      </c>
      <c r="F240" s="110" t="str">
        <f>'Memória de Cálculo'!D239</f>
        <v>1,0</v>
      </c>
      <c r="G240" s="111">
        <v>62.97</v>
      </c>
      <c r="H240" s="111">
        <f t="shared" si="80"/>
        <v>76.819999999999993</v>
      </c>
      <c r="I240" s="111">
        <f t="shared" si="81"/>
        <v>76.819999999999993</v>
      </c>
      <c r="J240" s="112">
        <f t="shared" si="73"/>
        <v>2.6175158833841813E-5</v>
      </c>
      <c r="K240" s="99">
        <f t="shared" si="82"/>
        <v>62.97</v>
      </c>
      <c r="L240" s="180"/>
      <c r="M240" s="113">
        <f t="shared" si="83"/>
        <v>0</v>
      </c>
      <c r="N240" s="183" t="str">
        <f t="shared" si="72"/>
        <v>OK</v>
      </c>
    </row>
    <row r="241" spans="1:14" ht="39" customHeight="1" x14ac:dyDescent="0.2">
      <c r="A241" s="107" t="s">
        <v>2072</v>
      </c>
      <c r="B241" s="108" t="s">
        <v>244</v>
      </c>
      <c r="C241" s="107" t="s">
        <v>53</v>
      </c>
      <c r="D241" s="107" t="s">
        <v>243</v>
      </c>
      <c r="E241" s="109" t="s">
        <v>91</v>
      </c>
      <c r="F241" s="110" t="str">
        <f>'Memória de Cálculo'!D240</f>
        <v>1,0</v>
      </c>
      <c r="G241" s="111">
        <v>45.98</v>
      </c>
      <c r="H241" s="111">
        <f t="shared" si="80"/>
        <v>56.1</v>
      </c>
      <c r="I241" s="111">
        <f t="shared" si="81"/>
        <v>56.1</v>
      </c>
      <c r="J241" s="112">
        <f t="shared" si="73"/>
        <v>1.9115157648770187E-5</v>
      </c>
      <c r="K241" s="99">
        <f t="shared" si="82"/>
        <v>45.98</v>
      </c>
      <c r="L241" s="180"/>
      <c r="M241" s="113">
        <f t="shared" si="83"/>
        <v>0</v>
      </c>
      <c r="N241" s="183" t="str">
        <f t="shared" si="72"/>
        <v>OK</v>
      </c>
    </row>
    <row r="242" spans="1:14" ht="39" customHeight="1" x14ac:dyDescent="0.2">
      <c r="A242" s="107" t="s">
        <v>2073</v>
      </c>
      <c r="B242" s="108" t="s">
        <v>242</v>
      </c>
      <c r="C242" s="107" t="s">
        <v>53</v>
      </c>
      <c r="D242" s="107" t="s">
        <v>241</v>
      </c>
      <c r="E242" s="109" t="s">
        <v>91</v>
      </c>
      <c r="F242" s="110" t="str">
        <f>'Memória de Cálculo'!D241</f>
        <v>20,0</v>
      </c>
      <c r="G242" s="111">
        <v>28.97</v>
      </c>
      <c r="H242" s="111">
        <f t="shared" si="80"/>
        <v>35.340000000000003</v>
      </c>
      <c r="I242" s="111">
        <f t="shared" si="81"/>
        <v>706.8</v>
      </c>
      <c r="J242" s="112">
        <f t="shared" si="73"/>
        <v>2.4083054235562865E-4</v>
      </c>
      <c r="K242" s="99">
        <f t="shared" si="82"/>
        <v>579.4</v>
      </c>
      <c r="L242" s="180"/>
      <c r="M242" s="113">
        <f t="shared" si="83"/>
        <v>0</v>
      </c>
      <c r="N242" s="183" t="str">
        <f t="shared" si="72"/>
        <v>OK</v>
      </c>
    </row>
    <row r="243" spans="1:14" ht="39" customHeight="1" x14ac:dyDescent="0.2">
      <c r="A243" s="107" t="s">
        <v>2074</v>
      </c>
      <c r="B243" s="108" t="s">
        <v>240</v>
      </c>
      <c r="C243" s="107" t="s">
        <v>53</v>
      </c>
      <c r="D243" s="107" t="s">
        <v>239</v>
      </c>
      <c r="E243" s="109" t="s">
        <v>91</v>
      </c>
      <c r="F243" s="110">
        <f>'Memória de Cálculo'!D242</f>
        <v>75</v>
      </c>
      <c r="G243" s="111">
        <v>30.64</v>
      </c>
      <c r="H243" s="111">
        <f t="shared" si="80"/>
        <v>37.380000000000003</v>
      </c>
      <c r="I243" s="111">
        <f t="shared" si="81"/>
        <v>2803.5</v>
      </c>
      <c r="J243" s="112">
        <f t="shared" si="73"/>
        <v>9.5524678196661709E-4</v>
      </c>
      <c r="K243" s="99">
        <f t="shared" si="82"/>
        <v>2298</v>
      </c>
      <c r="L243" s="180"/>
      <c r="M243" s="113">
        <f t="shared" si="83"/>
        <v>0</v>
      </c>
      <c r="N243" s="183" t="str">
        <f t="shared" si="72"/>
        <v>OK</v>
      </c>
    </row>
    <row r="244" spans="1:14" ht="39" customHeight="1" x14ac:dyDescent="0.2">
      <c r="A244" s="107" t="s">
        <v>2075</v>
      </c>
      <c r="B244" s="108" t="s">
        <v>238</v>
      </c>
      <c r="C244" s="107" t="s">
        <v>53</v>
      </c>
      <c r="D244" s="107" t="s">
        <v>237</v>
      </c>
      <c r="E244" s="109" t="s">
        <v>91</v>
      </c>
      <c r="F244" s="110">
        <f>'Memória de Cálculo'!D243</f>
        <v>44</v>
      </c>
      <c r="G244" s="111">
        <v>44.66</v>
      </c>
      <c r="H244" s="111">
        <f t="shared" si="80"/>
        <v>54.49</v>
      </c>
      <c r="I244" s="111">
        <f t="shared" si="81"/>
        <v>2397.56</v>
      </c>
      <c r="J244" s="112">
        <f t="shared" si="73"/>
        <v>8.169293649266568E-4</v>
      </c>
      <c r="K244" s="99">
        <f t="shared" si="82"/>
        <v>1965.04</v>
      </c>
      <c r="L244" s="180"/>
      <c r="M244" s="113">
        <f t="shared" si="83"/>
        <v>0</v>
      </c>
      <c r="N244" s="183" t="str">
        <f t="shared" si="72"/>
        <v>OK</v>
      </c>
    </row>
    <row r="245" spans="1:14" ht="39" customHeight="1" x14ac:dyDescent="0.2">
      <c r="A245" s="107" t="s">
        <v>2076</v>
      </c>
      <c r="B245" s="108" t="s">
        <v>236</v>
      </c>
      <c r="C245" s="107" t="s">
        <v>53</v>
      </c>
      <c r="D245" s="107" t="s">
        <v>235</v>
      </c>
      <c r="E245" s="109" t="s">
        <v>91</v>
      </c>
      <c r="F245" s="110" t="str">
        <f>'Memória de Cálculo'!D244</f>
        <v>4,0</v>
      </c>
      <c r="G245" s="111">
        <v>33.22</v>
      </c>
      <c r="H245" s="111">
        <f t="shared" si="80"/>
        <v>40.53</v>
      </c>
      <c r="I245" s="111">
        <f t="shared" si="81"/>
        <v>162.12</v>
      </c>
      <c r="J245" s="112">
        <f t="shared" si="73"/>
        <v>5.5239739002114491E-5</v>
      </c>
      <c r="K245" s="99">
        <f t="shared" si="82"/>
        <v>132.88</v>
      </c>
      <c r="L245" s="180"/>
      <c r="M245" s="113">
        <f t="shared" si="83"/>
        <v>0</v>
      </c>
      <c r="N245" s="183" t="str">
        <f t="shared" si="72"/>
        <v>OK</v>
      </c>
    </row>
    <row r="246" spans="1:14" ht="39" customHeight="1" x14ac:dyDescent="0.2">
      <c r="A246" s="107" t="s">
        <v>2077</v>
      </c>
      <c r="B246" s="108" t="s">
        <v>234</v>
      </c>
      <c r="C246" s="107" t="s">
        <v>53</v>
      </c>
      <c r="D246" s="107" t="s">
        <v>233</v>
      </c>
      <c r="E246" s="109" t="s">
        <v>91</v>
      </c>
      <c r="F246" s="110">
        <f>'Memória de Cálculo'!D245</f>
        <v>11</v>
      </c>
      <c r="G246" s="111">
        <v>49.23</v>
      </c>
      <c r="H246" s="111">
        <f t="shared" si="80"/>
        <v>60.06</v>
      </c>
      <c r="I246" s="111">
        <f t="shared" si="81"/>
        <v>660.66</v>
      </c>
      <c r="J246" s="112">
        <f t="shared" si="73"/>
        <v>2.2510909184022301E-4</v>
      </c>
      <c r="K246" s="99">
        <f t="shared" si="82"/>
        <v>541.53</v>
      </c>
      <c r="L246" s="180"/>
      <c r="M246" s="113">
        <f t="shared" si="83"/>
        <v>0</v>
      </c>
      <c r="N246" s="183" t="str">
        <f t="shared" si="72"/>
        <v>OK</v>
      </c>
    </row>
    <row r="247" spans="1:14" ht="39" customHeight="1" x14ac:dyDescent="0.2">
      <c r="A247" s="107" t="s">
        <v>2078</v>
      </c>
      <c r="B247" s="108">
        <v>91994</v>
      </c>
      <c r="C247" s="107" t="s">
        <v>53</v>
      </c>
      <c r="D247" s="107" t="s">
        <v>2177</v>
      </c>
      <c r="E247" s="109" t="s">
        <v>91</v>
      </c>
      <c r="F247" s="110">
        <f>'Memória de Cálculo'!D246</f>
        <v>28</v>
      </c>
      <c r="G247" s="111">
        <v>25.79</v>
      </c>
      <c r="H247" s="111">
        <f t="shared" si="80"/>
        <v>31.46</v>
      </c>
      <c r="I247" s="111">
        <f t="shared" si="81"/>
        <v>880.88</v>
      </c>
      <c r="J247" s="112">
        <f t="shared" si="73"/>
        <v>3.0014545578696403E-4</v>
      </c>
      <c r="K247" s="99"/>
      <c r="L247" s="180"/>
      <c r="M247" s="113">
        <f t="shared" si="83"/>
        <v>0</v>
      </c>
      <c r="N247" s="183" t="str">
        <f t="shared" si="72"/>
        <v>OK</v>
      </c>
    </row>
    <row r="248" spans="1:14" ht="39" customHeight="1" x14ac:dyDescent="0.2">
      <c r="A248" s="107" t="s">
        <v>2079</v>
      </c>
      <c r="B248" s="223" t="s">
        <v>2185</v>
      </c>
      <c r="C248" s="223"/>
      <c r="D248" s="107" t="s">
        <v>2184</v>
      </c>
      <c r="E248" s="109" t="s">
        <v>91</v>
      </c>
      <c r="F248" s="110">
        <f>'Memória de Cálculo'!D247</f>
        <v>3</v>
      </c>
      <c r="G248" s="111">
        <v>100</v>
      </c>
      <c r="H248" s="111">
        <f t="shared" si="80"/>
        <v>122</v>
      </c>
      <c r="I248" s="111">
        <f t="shared" si="81"/>
        <v>366</v>
      </c>
      <c r="J248" s="112">
        <f t="shared" si="73"/>
        <v>1.2470851514170925E-4</v>
      </c>
      <c r="K248" s="99"/>
      <c r="L248" s="180"/>
      <c r="M248" s="113">
        <f t="shared" si="83"/>
        <v>0</v>
      </c>
      <c r="N248" s="183" t="str">
        <f t="shared" si="72"/>
        <v>OK</v>
      </c>
    </row>
    <row r="249" spans="1:14" ht="39" customHeight="1" x14ac:dyDescent="0.2">
      <c r="A249" s="107" t="s">
        <v>2080</v>
      </c>
      <c r="B249" s="108">
        <v>101896</v>
      </c>
      <c r="C249" s="107" t="s">
        <v>53</v>
      </c>
      <c r="D249" s="107" t="s">
        <v>2190</v>
      </c>
      <c r="E249" s="109" t="s">
        <v>91</v>
      </c>
      <c r="F249" s="110">
        <f>'Memória de Cálculo'!D248</f>
        <v>1</v>
      </c>
      <c r="G249" s="111">
        <v>625.29999999999995</v>
      </c>
      <c r="H249" s="111">
        <f t="shared" si="80"/>
        <v>762.87</v>
      </c>
      <c r="I249" s="111">
        <f t="shared" si="81"/>
        <v>762.87</v>
      </c>
      <c r="J249" s="112">
        <f t="shared" si="73"/>
        <v>2.5993547799496103E-4</v>
      </c>
      <c r="K249" s="99">
        <f t="shared" si="82"/>
        <v>625.29999999999995</v>
      </c>
      <c r="L249" s="180"/>
      <c r="M249" s="113">
        <f t="shared" si="83"/>
        <v>0</v>
      </c>
      <c r="N249" s="183" t="str">
        <f t="shared" si="72"/>
        <v>OK</v>
      </c>
    </row>
    <row r="250" spans="1:14" ht="39" customHeight="1" x14ac:dyDescent="0.2">
      <c r="A250" s="107" t="s">
        <v>2081</v>
      </c>
      <c r="B250" s="108" t="s">
        <v>228</v>
      </c>
      <c r="C250" s="107" t="s">
        <v>81</v>
      </c>
      <c r="D250" s="107" t="s">
        <v>227</v>
      </c>
      <c r="E250" s="109" t="s">
        <v>85</v>
      </c>
      <c r="F250" s="110" t="str">
        <f>'Memória de Cálculo'!D249</f>
        <v>15,0</v>
      </c>
      <c r="G250" s="111">
        <v>164.64</v>
      </c>
      <c r="H250" s="111">
        <f t="shared" si="80"/>
        <v>200.86</v>
      </c>
      <c r="I250" s="111">
        <f t="shared" si="81"/>
        <v>3012.9</v>
      </c>
      <c r="J250" s="112">
        <f t="shared" si="73"/>
        <v>1.0265964078427755E-3</v>
      </c>
      <c r="K250" s="99">
        <f t="shared" si="82"/>
        <v>2469.6</v>
      </c>
      <c r="L250" s="180"/>
      <c r="M250" s="113">
        <f t="shared" si="83"/>
        <v>0</v>
      </c>
      <c r="N250" s="183" t="str">
        <f t="shared" si="72"/>
        <v>OK</v>
      </c>
    </row>
    <row r="251" spans="1:14" ht="65.099999999999994" customHeight="1" x14ac:dyDescent="0.2">
      <c r="A251" s="107" t="s">
        <v>2082</v>
      </c>
      <c r="B251" s="108" t="s">
        <v>226</v>
      </c>
      <c r="C251" s="107" t="s">
        <v>53</v>
      </c>
      <c r="D251" s="107" t="s">
        <v>225</v>
      </c>
      <c r="E251" s="109" t="s">
        <v>88</v>
      </c>
      <c r="F251" s="110" t="str">
        <f>'Memória de Cálculo'!D250</f>
        <v>17,0</v>
      </c>
      <c r="G251" s="111">
        <v>3.08</v>
      </c>
      <c r="H251" s="111">
        <f t="shared" si="80"/>
        <v>3.76</v>
      </c>
      <c r="I251" s="111">
        <f t="shared" si="81"/>
        <v>63.92</v>
      </c>
      <c r="J251" s="112">
        <f t="shared" si="73"/>
        <v>2.1779694775568457E-5</v>
      </c>
      <c r="K251" s="99">
        <f t="shared" si="82"/>
        <v>52.36</v>
      </c>
      <c r="L251" s="180"/>
      <c r="M251" s="113">
        <f t="shared" si="83"/>
        <v>0</v>
      </c>
      <c r="N251" s="183" t="str">
        <f t="shared" si="72"/>
        <v>OK</v>
      </c>
    </row>
    <row r="252" spans="1:14" ht="39" customHeight="1" x14ac:dyDescent="0.2">
      <c r="A252" s="107" t="s">
        <v>2083</v>
      </c>
      <c r="B252" s="108" t="s">
        <v>224</v>
      </c>
      <c r="C252" s="107" t="s">
        <v>53</v>
      </c>
      <c r="D252" s="107" t="s">
        <v>223</v>
      </c>
      <c r="E252" s="109" t="s">
        <v>88</v>
      </c>
      <c r="F252" s="110" t="str">
        <f>'Memória de Cálculo'!D251</f>
        <v>28,23</v>
      </c>
      <c r="G252" s="111">
        <v>12.76</v>
      </c>
      <c r="H252" s="111">
        <f t="shared" si="80"/>
        <v>15.57</v>
      </c>
      <c r="I252" s="111">
        <f t="shared" si="81"/>
        <v>439.54</v>
      </c>
      <c r="J252" s="112">
        <f t="shared" si="73"/>
        <v>1.4976606761034667E-4</v>
      </c>
      <c r="K252" s="99">
        <f t="shared" si="82"/>
        <v>360.21</v>
      </c>
      <c r="L252" s="180"/>
      <c r="M252" s="113">
        <f t="shared" si="83"/>
        <v>0</v>
      </c>
      <c r="N252" s="183" t="str">
        <f t="shared" si="72"/>
        <v>OK</v>
      </c>
    </row>
    <row r="253" spans="1:14" ht="26.1" customHeight="1" x14ac:dyDescent="0.2">
      <c r="A253" s="107" t="s">
        <v>2084</v>
      </c>
      <c r="B253" s="108" t="s">
        <v>222</v>
      </c>
      <c r="C253" s="107" t="s">
        <v>81</v>
      </c>
      <c r="D253" s="107" t="s">
        <v>221</v>
      </c>
      <c r="E253" s="109" t="s">
        <v>76</v>
      </c>
      <c r="F253" s="110" t="str">
        <f>'Memória de Cálculo'!D252</f>
        <v>200,85</v>
      </c>
      <c r="G253" s="111">
        <v>9.19</v>
      </c>
      <c r="H253" s="111">
        <f t="shared" si="80"/>
        <v>11.21</v>
      </c>
      <c r="I253" s="111">
        <f t="shared" si="81"/>
        <v>2251.5300000000002</v>
      </c>
      <c r="J253" s="112">
        <f t="shared" si="73"/>
        <v>7.671720303197067E-4</v>
      </c>
      <c r="K253" s="99">
        <f t="shared" si="82"/>
        <v>1845.81</v>
      </c>
      <c r="L253" s="180"/>
      <c r="M253" s="113">
        <f t="shared" si="83"/>
        <v>0</v>
      </c>
      <c r="N253" s="183" t="str">
        <f t="shared" si="72"/>
        <v>OK</v>
      </c>
    </row>
    <row r="254" spans="1:14" ht="39" customHeight="1" x14ac:dyDescent="0.2">
      <c r="A254" s="107" t="s">
        <v>2085</v>
      </c>
      <c r="B254" s="108" t="s">
        <v>220</v>
      </c>
      <c r="C254" s="107" t="s">
        <v>53</v>
      </c>
      <c r="D254" s="107" t="s">
        <v>219</v>
      </c>
      <c r="E254" s="109" t="s">
        <v>88</v>
      </c>
      <c r="F254" s="110" t="str">
        <f>'Memória de Cálculo'!D253</f>
        <v>500,97</v>
      </c>
      <c r="G254" s="111">
        <v>9.35</v>
      </c>
      <c r="H254" s="111">
        <f t="shared" si="80"/>
        <v>11.41</v>
      </c>
      <c r="I254" s="111">
        <f t="shared" si="81"/>
        <v>5716.07</v>
      </c>
      <c r="J254" s="112">
        <f t="shared" si="73"/>
        <v>1.9476573829127592E-3</v>
      </c>
      <c r="K254" s="99">
        <f t="shared" si="82"/>
        <v>4684.07</v>
      </c>
      <c r="L254" s="180"/>
      <c r="M254" s="113">
        <f t="shared" si="83"/>
        <v>0</v>
      </c>
      <c r="N254" s="183" t="str">
        <f t="shared" si="72"/>
        <v>OK</v>
      </c>
    </row>
    <row r="255" spans="1:14" ht="39" customHeight="1" x14ac:dyDescent="0.2">
      <c r="A255" s="107" t="s">
        <v>2086</v>
      </c>
      <c r="B255" s="108" t="s">
        <v>218</v>
      </c>
      <c r="C255" s="107" t="s">
        <v>53</v>
      </c>
      <c r="D255" s="107" t="s">
        <v>217</v>
      </c>
      <c r="E255" s="109" t="s">
        <v>88</v>
      </c>
      <c r="F255" s="110" t="str">
        <f>'Memória de Cálculo'!D254</f>
        <v>1.084,46</v>
      </c>
      <c r="G255" s="111">
        <v>6.52</v>
      </c>
      <c r="H255" s="111">
        <f t="shared" si="80"/>
        <v>7.95</v>
      </c>
      <c r="I255" s="111">
        <f t="shared" si="81"/>
        <v>8621.4599999999991</v>
      </c>
      <c r="J255" s="112">
        <f t="shared" si="73"/>
        <v>2.9376215162667772E-3</v>
      </c>
      <c r="K255" s="99">
        <f t="shared" si="82"/>
        <v>7070.68</v>
      </c>
      <c r="L255" s="180"/>
      <c r="M255" s="113">
        <f t="shared" si="83"/>
        <v>0</v>
      </c>
      <c r="N255" s="183" t="str">
        <f t="shared" si="72"/>
        <v>OK</v>
      </c>
    </row>
    <row r="256" spans="1:14" ht="39" customHeight="1" x14ac:dyDescent="0.2">
      <c r="A256" s="107" t="s">
        <v>2087</v>
      </c>
      <c r="B256" s="108" t="s">
        <v>216</v>
      </c>
      <c r="C256" s="107" t="s">
        <v>53</v>
      </c>
      <c r="D256" s="107" t="s">
        <v>215</v>
      </c>
      <c r="E256" s="109" t="s">
        <v>88</v>
      </c>
      <c r="F256" s="110" t="str">
        <f>'Memória de Cálculo'!D255</f>
        <v>4,54</v>
      </c>
      <c r="G256" s="111">
        <v>14.86</v>
      </c>
      <c r="H256" s="111">
        <f t="shared" si="80"/>
        <v>18.13</v>
      </c>
      <c r="I256" s="111">
        <f t="shared" si="81"/>
        <v>82.31</v>
      </c>
      <c r="J256" s="112">
        <f t="shared" si="73"/>
        <v>2.8045786560967454E-5</v>
      </c>
      <c r="K256" s="99">
        <f t="shared" si="82"/>
        <v>67.459999999999994</v>
      </c>
      <c r="L256" s="180"/>
      <c r="M256" s="113">
        <f t="shared" si="83"/>
        <v>0</v>
      </c>
      <c r="N256" s="183" t="str">
        <f t="shared" si="72"/>
        <v>OK</v>
      </c>
    </row>
    <row r="257" spans="1:14" ht="39" customHeight="1" x14ac:dyDescent="0.2">
      <c r="A257" s="107" t="s">
        <v>2088</v>
      </c>
      <c r="B257" s="108" t="s">
        <v>214</v>
      </c>
      <c r="C257" s="107" t="s">
        <v>53</v>
      </c>
      <c r="D257" s="107" t="s">
        <v>213</v>
      </c>
      <c r="E257" s="109" t="s">
        <v>88</v>
      </c>
      <c r="F257" s="110" t="str">
        <f>'Memória de Cálculo'!D256</f>
        <v>4.098,96</v>
      </c>
      <c r="G257" s="111">
        <v>4.25</v>
      </c>
      <c r="H257" s="111">
        <f t="shared" si="80"/>
        <v>5.19</v>
      </c>
      <c r="I257" s="111">
        <f t="shared" si="81"/>
        <v>21273.599999999999</v>
      </c>
      <c r="J257" s="112">
        <f t="shared" si="73"/>
        <v>7.24863133256466E-3</v>
      </c>
      <c r="K257" s="99">
        <f t="shared" si="82"/>
        <v>17420.580000000002</v>
      </c>
      <c r="L257" s="180"/>
      <c r="M257" s="113">
        <f t="shared" si="83"/>
        <v>0</v>
      </c>
      <c r="N257" s="183" t="str">
        <f t="shared" si="72"/>
        <v>OK</v>
      </c>
    </row>
    <row r="258" spans="1:14" ht="38.25" customHeight="1" x14ac:dyDescent="0.2">
      <c r="A258" s="107" t="s">
        <v>2089</v>
      </c>
      <c r="B258" s="108" t="s">
        <v>212</v>
      </c>
      <c r="C258" s="107" t="s">
        <v>81</v>
      </c>
      <c r="D258" s="107" t="s">
        <v>211</v>
      </c>
      <c r="E258" s="109" t="s">
        <v>85</v>
      </c>
      <c r="F258" s="110" t="str">
        <f>'Memória de Cálculo'!D257</f>
        <v>99,0</v>
      </c>
      <c r="G258" s="111">
        <v>258.35000000000002</v>
      </c>
      <c r="H258" s="111">
        <f t="shared" si="80"/>
        <v>315.19</v>
      </c>
      <c r="I258" s="111">
        <f t="shared" si="81"/>
        <v>31203.81</v>
      </c>
      <c r="J258" s="112">
        <f t="shared" si="73"/>
        <v>1.0632188010557427E-2</v>
      </c>
      <c r="K258" s="99">
        <f t="shared" si="82"/>
        <v>25576.65</v>
      </c>
      <c r="L258" s="180"/>
      <c r="M258" s="113">
        <f t="shared" si="83"/>
        <v>0</v>
      </c>
      <c r="N258" s="183" t="str">
        <f t="shared" si="72"/>
        <v>OK</v>
      </c>
    </row>
    <row r="259" spans="1:14" ht="26.1" customHeight="1" x14ac:dyDescent="0.2">
      <c r="A259" s="107" t="s">
        <v>2090</v>
      </c>
      <c r="B259" s="108">
        <v>93669</v>
      </c>
      <c r="C259" s="107" t="s">
        <v>53</v>
      </c>
      <c r="D259" s="107" t="s">
        <v>209</v>
      </c>
      <c r="E259" s="109" t="s">
        <v>91</v>
      </c>
      <c r="F259" s="110" t="str">
        <f>'Memória de Cálculo'!D258</f>
        <v>2,0</v>
      </c>
      <c r="G259" s="111">
        <v>75.64</v>
      </c>
      <c r="H259" s="111">
        <f t="shared" si="80"/>
        <v>92.28</v>
      </c>
      <c r="I259" s="111">
        <f t="shared" si="81"/>
        <v>184.56</v>
      </c>
      <c r="J259" s="112">
        <f t="shared" si="73"/>
        <v>6.2885802061622567E-5</v>
      </c>
      <c r="K259" s="99">
        <f t="shared" si="82"/>
        <v>151.28</v>
      </c>
      <c r="L259" s="180"/>
      <c r="M259" s="113">
        <f t="shared" si="83"/>
        <v>0</v>
      </c>
      <c r="N259" s="183" t="str">
        <f t="shared" si="72"/>
        <v>OK</v>
      </c>
    </row>
    <row r="260" spans="1:14" ht="39" customHeight="1" x14ac:dyDescent="0.2">
      <c r="A260" s="107" t="s">
        <v>2091</v>
      </c>
      <c r="B260" s="108" t="s">
        <v>208</v>
      </c>
      <c r="C260" s="107" t="s">
        <v>81</v>
      </c>
      <c r="D260" s="107" t="s">
        <v>207</v>
      </c>
      <c r="E260" s="109" t="s">
        <v>85</v>
      </c>
      <c r="F260" s="110" t="str">
        <f>'Memória de Cálculo'!D259</f>
        <v>3,0</v>
      </c>
      <c r="G260" s="111">
        <v>242.82</v>
      </c>
      <c r="H260" s="111">
        <f t="shared" si="80"/>
        <v>296.24</v>
      </c>
      <c r="I260" s="111">
        <f t="shared" si="81"/>
        <v>888.72</v>
      </c>
      <c r="J260" s="112">
        <f t="shared" si="73"/>
        <v>3.0281680758672088E-4</v>
      </c>
      <c r="K260" s="99">
        <f t="shared" si="82"/>
        <v>728.46</v>
      </c>
      <c r="L260" s="180"/>
      <c r="M260" s="113">
        <f t="shared" si="83"/>
        <v>0</v>
      </c>
      <c r="N260" s="183" t="str">
        <f t="shared" si="72"/>
        <v>OK</v>
      </c>
    </row>
    <row r="261" spans="1:14" ht="26.1" customHeight="1" x14ac:dyDescent="0.2">
      <c r="A261" s="107" t="s">
        <v>2092</v>
      </c>
      <c r="B261" s="108" t="s">
        <v>206</v>
      </c>
      <c r="C261" s="107" t="s">
        <v>53</v>
      </c>
      <c r="D261" s="107" t="s">
        <v>205</v>
      </c>
      <c r="E261" s="109" t="s">
        <v>91</v>
      </c>
      <c r="F261" s="110">
        <f>'Memória de Cálculo'!D260</f>
        <v>16</v>
      </c>
      <c r="G261" s="111">
        <v>11.63</v>
      </c>
      <c r="H261" s="111">
        <f t="shared" si="80"/>
        <v>14.19</v>
      </c>
      <c r="I261" s="111">
        <f t="shared" si="81"/>
        <v>227.04</v>
      </c>
      <c r="J261" s="112">
        <f t="shared" si="73"/>
        <v>7.7360167425611113E-5</v>
      </c>
      <c r="K261" s="99">
        <f t="shared" si="82"/>
        <v>186.08</v>
      </c>
      <c r="L261" s="180"/>
      <c r="M261" s="113">
        <f t="shared" si="83"/>
        <v>0</v>
      </c>
      <c r="N261" s="183" t="str">
        <f t="shared" si="72"/>
        <v>OK</v>
      </c>
    </row>
    <row r="262" spans="1:14" ht="26.1" customHeight="1" x14ac:dyDescent="0.2">
      <c r="A262" s="107" t="s">
        <v>2093</v>
      </c>
      <c r="B262" s="108" t="s">
        <v>204</v>
      </c>
      <c r="C262" s="107" t="s">
        <v>53</v>
      </c>
      <c r="D262" s="107" t="s">
        <v>203</v>
      </c>
      <c r="E262" s="109" t="s">
        <v>91</v>
      </c>
      <c r="F262" s="110">
        <f>'Memória de Cálculo'!D261</f>
        <v>15</v>
      </c>
      <c r="G262" s="111">
        <v>12.3</v>
      </c>
      <c r="H262" s="111">
        <f t="shared" si="80"/>
        <v>15.01</v>
      </c>
      <c r="I262" s="111">
        <f t="shared" si="81"/>
        <v>225.15</v>
      </c>
      <c r="J262" s="112">
        <f t="shared" si="73"/>
        <v>7.6716180831026872E-5</v>
      </c>
      <c r="K262" s="99">
        <f t="shared" si="82"/>
        <v>184.5</v>
      </c>
      <c r="L262" s="180"/>
      <c r="M262" s="113">
        <f t="shared" si="83"/>
        <v>0</v>
      </c>
      <c r="N262" s="183" t="str">
        <f t="shared" si="72"/>
        <v>OK</v>
      </c>
    </row>
    <row r="263" spans="1:14" ht="26.1" customHeight="1" x14ac:dyDescent="0.2">
      <c r="A263" s="107" t="s">
        <v>2094</v>
      </c>
      <c r="B263" s="108" t="s">
        <v>200</v>
      </c>
      <c r="C263" s="107" t="s">
        <v>53</v>
      </c>
      <c r="D263" s="107" t="s">
        <v>199</v>
      </c>
      <c r="E263" s="109" t="s">
        <v>91</v>
      </c>
      <c r="F263" s="110">
        <f>'Memória de Cálculo'!D262</f>
        <v>9</v>
      </c>
      <c r="G263" s="111">
        <v>56.83</v>
      </c>
      <c r="H263" s="111">
        <f t="shared" si="80"/>
        <v>69.33</v>
      </c>
      <c r="I263" s="111">
        <f t="shared" si="81"/>
        <v>623.97</v>
      </c>
      <c r="J263" s="112">
        <f t="shared" si="73"/>
        <v>2.1260757429773859E-4</v>
      </c>
      <c r="K263" s="99">
        <f t="shared" si="82"/>
        <v>511.47</v>
      </c>
      <c r="L263" s="180"/>
      <c r="M263" s="113">
        <f t="shared" si="83"/>
        <v>0</v>
      </c>
      <c r="N263" s="183" t="str">
        <f t="shared" si="72"/>
        <v>OK</v>
      </c>
    </row>
    <row r="264" spans="1:14" ht="26.1" customHeight="1" x14ac:dyDescent="0.2">
      <c r="A264" s="107" t="s">
        <v>2095</v>
      </c>
      <c r="B264" s="108" t="s">
        <v>198</v>
      </c>
      <c r="C264" s="107" t="s">
        <v>53</v>
      </c>
      <c r="D264" s="107" t="s">
        <v>197</v>
      </c>
      <c r="E264" s="109" t="s">
        <v>91</v>
      </c>
      <c r="F264" s="110">
        <f>'Memória de Cálculo'!D263</f>
        <v>14</v>
      </c>
      <c r="G264" s="111">
        <v>55.49</v>
      </c>
      <c r="H264" s="111">
        <f t="shared" si="80"/>
        <v>67.7</v>
      </c>
      <c r="I264" s="111">
        <f t="shared" si="81"/>
        <v>947.8</v>
      </c>
      <c r="J264" s="112">
        <f t="shared" si="73"/>
        <v>3.2294735150631697E-4</v>
      </c>
      <c r="K264" s="99">
        <f t="shared" si="82"/>
        <v>776.86</v>
      </c>
      <c r="L264" s="180"/>
      <c r="M264" s="113">
        <f t="shared" si="83"/>
        <v>0</v>
      </c>
      <c r="N264" s="183" t="str">
        <f t="shared" ref="N264:N327" si="84">IF(M264&lt;=I264,"OK","Rever preço unitário")</f>
        <v>OK</v>
      </c>
    </row>
    <row r="265" spans="1:14" ht="26.1" customHeight="1" x14ac:dyDescent="0.2">
      <c r="A265" s="107" t="s">
        <v>2096</v>
      </c>
      <c r="B265" s="108" t="s">
        <v>196</v>
      </c>
      <c r="C265" s="107" t="s">
        <v>53</v>
      </c>
      <c r="D265" s="107" t="s">
        <v>195</v>
      </c>
      <c r="E265" s="109" t="s">
        <v>91</v>
      </c>
      <c r="F265" s="110">
        <f>'Memória de Cálculo'!D264</f>
        <v>3</v>
      </c>
      <c r="G265" s="111">
        <v>59.49</v>
      </c>
      <c r="H265" s="111">
        <f t="shared" si="80"/>
        <v>72.58</v>
      </c>
      <c r="I265" s="111">
        <f t="shared" si="81"/>
        <v>217.74</v>
      </c>
      <c r="J265" s="112">
        <f t="shared" si="73"/>
        <v>7.4191344499879153E-5</v>
      </c>
      <c r="K265" s="99">
        <f t="shared" si="82"/>
        <v>178.47</v>
      </c>
      <c r="L265" s="180"/>
      <c r="M265" s="113">
        <f t="shared" si="83"/>
        <v>0</v>
      </c>
      <c r="N265" s="183" t="str">
        <f t="shared" si="84"/>
        <v>OK</v>
      </c>
    </row>
    <row r="266" spans="1:14" ht="26.1" customHeight="1" x14ac:dyDescent="0.2">
      <c r="A266" s="107" t="s">
        <v>2097</v>
      </c>
      <c r="B266" s="108" t="s">
        <v>194</v>
      </c>
      <c r="C266" s="107" t="s">
        <v>53</v>
      </c>
      <c r="D266" s="107" t="s">
        <v>193</v>
      </c>
      <c r="E266" s="109" t="s">
        <v>91</v>
      </c>
      <c r="F266" s="110">
        <f>'Memória de Cálculo'!D265</f>
        <v>2</v>
      </c>
      <c r="G266" s="111">
        <v>75.64</v>
      </c>
      <c r="H266" s="111">
        <f t="shared" si="80"/>
        <v>92.28</v>
      </c>
      <c r="I266" s="111">
        <f t="shared" si="81"/>
        <v>184.56</v>
      </c>
      <c r="J266" s="112">
        <f t="shared" si="73"/>
        <v>6.2885802061622567E-5</v>
      </c>
      <c r="K266" s="99">
        <f t="shared" si="82"/>
        <v>151.28</v>
      </c>
      <c r="L266" s="180"/>
      <c r="M266" s="113">
        <f t="shared" si="83"/>
        <v>0</v>
      </c>
      <c r="N266" s="183" t="str">
        <f t="shared" si="84"/>
        <v>OK</v>
      </c>
    </row>
    <row r="267" spans="1:14" ht="51.95" customHeight="1" x14ac:dyDescent="0.2">
      <c r="A267" s="107" t="s">
        <v>2098</v>
      </c>
      <c r="B267" s="108" t="s">
        <v>192</v>
      </c>
      <c r="C267" s="107" t="s">
        <v>53</v>
      </c>
      <c r="D267" s="107" t="s">
        <v>191</v>
      </c>
      <c r="E267" s="109" t="s">
        <v>91</v>
      </c>
      <c r="F267" s="110" t="str">
        <f>'Memória de Cálculo'!D266</f>
        <v>1,0</v>
      </c>
      <c r="G267" s="111">
        <v>1939.83</v>
      </c>
      <c r="H267" s="111">
        <f t="shared" ref="H267:H319" si="85">ROUND(G267*1.22,2)</f>
        <v>2366.59</v>
      </c>
      <c r="I267" s="111">
        <f t="shared" ref="I267:I319" si="86">ROUND(H267*F267,2)</f>
        <v>2366.59</v>
      </c>
      <c r="J267" s="112">
        <f t="shared" si="73"/>
        <v>8.0637684385032157E-4</v>
      </c>
      <c r="K267" s="99">
        <f t="shared" ref="K267:K319" si="87">ROUND(F267*G267,2)</f>
        <v>1939.83</v>
      </c>
      <c r="L267" s="180"/>
      <c r="M267" s="113">
        <f t="shared" si="83"/>
        <v>0</v>
      </c>
      <c r="N267" s="183" t="str">
        <f t="shared" si="84"/>
        <v>OK</v>
      </c>
    </row>
    <row r="268" spans="1:14" ht="39" customHeight="1" x14ac:dyDescent="0.2">
      <c r="A268" s="107" t="s">
        <v>2099</v>
      </c>
      <c r="B268" s="108" t="s">
        <v>190</v>
      </c>
      <c r="C268" s="107" t="s">
        <v>53</v>
      </c>
      <c r="D268" s="107" t="s">
        <v>189</v>
      </c>
      <c r="E268" s="109" t="s">
        <v>91</v>
      </c>
      <c r="F268" s="110" t="str">
        <f>'Memória de Cálculo'!D267</f>
        <v>1,0</v>
      </c>
      <c r="G268" s="111">
        <v>75.7</v>
      </c>
      <c r="H268" s="111">
        <f t="shared" si="85"/>
        <v>92.35</v>
      </c>
      <c r="I268" s="111">
        <f t="shared" si="86"/>
        <v>92.35</v>
      </c>
      <c r="J268" s="112">
        <f t="shared" si="73"/>
        <v>3.1466752386166248E-5</v>
      </c>
      <c r="K268" s="99">
        <f t="shared" si="87"/>
        <v>75.7</v>
      </c>
      <c r="L268" s="180"/>
      <c r="M268" s="113">
        <f t="shared" si="83"/>
        <v>0</v>
      </c>
      <c r="N268" s="183" t="str">
        <f t="shared" si="84"/>
        <v>OK</v>
      </c>
    </row>
    <row r="269" spans="1:14" ht="51.95" customHeight="1" x14ac:dyDescent="0.2">
      <c r="A269" s="107" t="s">
        <v>2100</v>
      </c>
      <c r="B269" s="108" t="s">
        <v>188</v>
      </c>
      <c r="C269" s="107" t="s">
        <v>53</v>
      </c>
      <c r="D269" s="107" t="s">
        <v>187</v>
      </c>
      <c r="E269" s="109" t="s">
        <v>91</v>
      </c>
      <c r="F269" s="110" t="str">
        <f>'Memória de Cálculo'!D268</f>
        <v>1,0</v>
      </c>
      <c r="G269" s="111">
        <v>781.17</v>
      </c>
      <c r="H269" s="111">
        <f t="shared" si="85"/>
        <v>953.03</v>
      </c>
      <c r="I269" s="111">
        <f t="shared" si="86"/>
        <v>953.03</v>
      </c>
      <c r="J269" s="112">
        <f t="shared" si="73"/>
        <v>3.2472938848498133E-4</v>
      </c>
      <c r="K269" s="99">
        <f t="shared" si="87"/>
        <v>781.17</v>
      </c>
      <c r="L269" s="180"/>
      <c r="M269" s="113">
        <f t="shared" si="83"/>
        <v>0</v>
      </c>
      <c r="N269" s="183" t="str">
        <f t="shared" si="84"/>
        <v>OK</v>
      </c>
    </row>
    <row r="270" spans="1:14" ht="51.95" customHeight="1" x14ac:dyDescent="0.2">
      <c r="A270" s="107" t="s">
        <v>2101</v>
      </c>
      <c r="B270" s="108" t="s">
        <v>186</v>
      </c>
      <c r="C270" s="107" t="s">
        <v>53</v>
      </c>
      <c r="D270" s="107" t="s">
        <v>185</v>
      </c>
      <c r="E270" s="109" t="s">
        <v>88</v>
      </c>
      <c r="F270" s="110" t="str">
        <f>'Memória de Cálculo'!D269</f>
        <v>84,0</v>
      </c>
      <c r="G270" s="111">
        <v>97.57</v>
      </c>
      <c r="H270" s="111">
        <f t="shared" si="85"/>
        <v>119.04</v>
      </c>
      <c r="I270" s="111">
        <f t="shared" si="86"/>
        <v>9999.36</v>
      </c>
      <c r="J270" s="112">
        <f t="shared" si="73"/>
        <v>3.4071184097469996E-3</v>
      </c>
      <c r="K270" s="99">
        <f t="shared" si="87"/>
        <v>8195.8799999999992</v>
      </c>
      <c r="L270" s="180"/>
      <c r="M270" s="113">
        <f t="shared" si="83"/>
        <v>0</v>
      </c>
      <c r="N270" s="183" t="str">
        <f t="shared" si="84"/>
        <v>OK</v>
      </c>
    </row>
    <row r="271" spans="1:14" ht="51.95" customHeight="1" x14ac:dyDescent="0.2">
      <c r="A271" s="107" t="s">
        <v>2102</v>
      </c>
      <c r="B271" s="108" t="s">
        <v>184</v>
      </c>
      <c r="C271" s="107" t="s">
        <v>53</v>
      </c>
      <c r="D271" s="107" t="s">
        <v>183</v>
      </c>
      <c r="E271" s="109" t="s">
        <v>88</v>
      </c>
      <c r="F271" s="110" t="str">
        <f>'Memória de Cálculo'!D270</f>
        <v>56,0</v>
      </c>
      <c r="G271" s="111">
        <v>54.55</v>
      </c>
      <c r="H271" s="111">
        <f t="shared" si="85"/>
        <v>66.55</v>
      </c>
      <c r="I271" s="111">
        <f t="shared" si="86"/>
        <v>3726.8</v>
      </c>
      <c r="J271" s="112">
        <f t="shared" si="73"/>
        <v>1.2698461590986941E-3</v>
      </c>
      <c r="K271" s="99">
        <f t="shared" si="87"/>
        <v>3054.8</v>
      </c>
      <c r="L271" s="180"/>
      <c r="M271" s="113">
        <f t="shared" si="83"/>
        <v>0</v>
      </c>
      <c r="N271" s="183" t="str">
        <f t="shared" si="84"/>
        <v>OK</v>
      </c>
    </row>
    <row r="272" spans="1:14" ht="39" customHeight="1" x14ac:dyDescent="0.2">
      <c r="A272" s="107" t="s">
        <v>2103</v>
      </c>
      <c r="B272" s="108" t="s">
        <v>182</v>
      </c>
      <c r="C272" s="107" t="s">
        <v>53</v>
      </c>
      <c r="D272" s="107" t="s">
        <v>181</v>
      </c>
      <c r="E272" s="109" t="s">
        <v>88</v>
      </c>
      <c r="F272" s="110" t="str">
        <f>'Memória de Cálculo'!D271</f>
        <v>28,0</v>
      </c>
      <c r="G272" s="111">
        <v>21.31</v>
      </c>
      <c r="H272" s="111">
        <f t="shared" si="85"/>
        <v>26</v>
      </c>
      <c r="I272" s="111">
        <f t="shared" si="86"/>
        <v>728</v>
      </c>
      <c r="J272" s="112">
        <f t="shared" ref="J272:J303" si="88">I272/($H$340)</f>
        <v>2.480540956917058E-4</v>
      </c>
      <c r="K272" s="99">
        <f t="shared" si="87"/>
        <v>596.67999999999995</v>
      </c>
      <c r="L272" s="180"/>
      <c r="M272" s="113">
        <f t="shared" si="83"/>
        <v>0</v>
      </c>
      <c r="N272" s="183" t="str">
        <f t="shared" si="84"/>
        <v>OK</v>
      </c>
    </row>
    <row r="273" spans="1:14" ht="26.1" customHeight="1" x14ac:dyDescent="0.2">
      <c r="A273" s="107" t="s">
        <v>2179</v>
      </c>
      <c r="B273" s="108" t="s">
        <v>180</v>
      </c>
      <c r="C273" s="107" t="s">
        <v>53</v>
      </c>
      <c r="D273" s="107" t="s">
        <v>179</v>
      </c>
      <c r="E273" s="109" t="s">
        <v>91</v>
      </c>
      <c r="F273" s="110" t="str">
        <f>'Memória de Cálculo'!D272</f>
        <v>1,0</v>
      </c>
      <c r="G273" s="111">
        <v>96469.25</v>
      </c>
      <c r="H273" s="111">
        <f t="shared" si="85"/>
        <v>117692.49</v>
      </c>
      <c r="I273" s="111">
        <f t="shared" si="86"/>
        <v>117692.49</v>
      </c>
      <c r="J273" s="112">
        <f t="shared" si="88"/>
        <v>4.0101791451449355E-2</v>
      </c>
      <c r="K273" s="99">
        <f t="shared" si="87"/>
        <v>96469.25</v>
      </c>
      <c r="L273" s="180"/>
      <c r="M273" s="113">
        <f t="shared" si="83"/>
        <v>0</v>
      </c>
      <c r="N273" s="183" t="str">
        <f t="shared" si="84"/>
        <v>OK</v>
      </c>
    </row>
    <row r="274" spans="1:14" ht="65.099999999999994" customHeight="1" x14ac:dyDescent="0.2">
      <c r="A274" s="107" t="s">
        <v>2180</v>
      </c>
      <c r="B274" s="108" t="s">
        <v>178</v>
      </c>
      <c r="C274" s="107" t="s">
        <v>81</v>
      </c>
      <c r="D274" s="107" t="s">
        <v>177</v>
      </c>
      <c r="E274" s="109" t="s">
        <v>85</v>
      </c>
      <c r="F274" s="110" t="str">
        <f>'Memória de Cálculo'!D273</f>
        <v>1,0</v>
      </c>
      <c r="G274" s="111">
        <v>776</v>
      </c>
      <c r="H274" s="111">
        <f t="shared" si="85"/>
        <v>946.72</v>
      </c>
      <c r="I274" s="111">
        <f t="shared" si="86"/>
        <v>946.72</v>
      </c>
      <c r="J274" s="112">
        <f t="shared" si="88"/>
        <v>3.225793591665546E-4</v>
      </c>
      <c r="K274" s="99">
        <f t="shared" si="87"/>
        <v>776</v>
      </c>
      <c r="L274" s="185">
        <f>L179</f>
        <v>0</v>
      </c>
      <c r="M274" s="113">
        <f t="shared" si="83"/>
        <v>0</v>
      </c>
      <c r="N274" s="183" t="str">
        <f t="shared" si="84"/>
        <v>OK</v>
      </c>
    </row>
    <row r="275" spans="1:14" x14ac:dyDescent="0.2">
      <c r="A275" s="107" t="s">
        <v>2181</v>
      </c>
      <c r="B275" s="108">
        <v>180110</v>
      </c>
      <c r="C275" s="107" t="s">
        <v>81</v>
      </c>
      <c r="D275" s="107" t="s">
        <v>1876</v>
      </c>
      <c r="E275" s="108" t="s">
        <v>85</v>
      </c>
      <c r="F275" s="110">
        <f>'Memória de Cálculo'!D274</f>
        <v>4</v>
      </c>
      <c r="G275" s="111">
        <v>114.62</v>
      </c>
      <c r="H275" s="111">
        <f>ROUND(G275*1.22,2)</f>
        <v>139.84</v>
      </c>
      <c r="I275" s="111">
        <f t="shared" si="86"/>
        <v>559.36</v>
      </c>
      <c r="J275" s="112">
        <f t="shared" si="88"/>
        <v>1.9059277330509968E-4</v>
      </c>
      <c r="K275" s="99"/>
      <c r="L275" s="180"/>
      <c r="M275" s="113">
        <f t="shared" si="83"/>
        <v>0</v>
      </c>
      <c r="N275" s="183" t="str">
        <f t="shared" si="84"/>
        <v>OK</v>
      </c>
    </row>
    <row r="276" spans="1:14" ht="25.5" x14ac:dyDescent="0.2">
      <c r="A276" s="107" t="s">
        <v>2182</v>
      </c>
      <c r="B276" s="108">
        <v>39445</v>
      </c>
      <c r="C276" s="107" t="s">
        <v>53</v>
      </c>
      <c r="D276" s="107" t="s">
        <v>1879</v>
      </c>
      <c r="E276" s="108" t="s">
        <v>91</v>
      </c>
      <c r="F276" s="110">
        <f>'Memória de Cálculo'!D275</f>
        <v>11</v>
      </c>
      <c r="G276" s="111">
        <v>132.91</v>
      </c>
      <c r="H276" s="111">
        <f t="shared" ref="H276:H278" si="89">ROUND(G276*1.22,2)</f>
        <v>162.15</v>
      </c>
      <c r="I276" s="111">
        <f t="shared" ref="I276:I277" si="90">ROUND(H276*F276,2)</f>
        <v>1783.65</v>
      </c>
      <c r="J276" s="112">
        <f t="shared" si="88"/>
        <v>6.0774957112707574E-4</v>
      </c>
      <c r="K276" s="99"/>
      <c r="L276" s="180"/>
      <c r="M276" s="113">
        <f t="shared" si="83"/>
        <v>0</v>
      </c>
      <c r="N276" s="183" t="str">
        <f t="shared" si="84"/>
        <v>OK</v>
      </c>
    </row>
    <row r="277" spans="1:14" ht="25.5" x14ac:dyDescent="0.2">
      <c r="A277" s="107" t="s">
        <v>2183</v>
      </c>
      <c r="B277" s="108">
        <v>39455</v>
      </c>
      <c r="C277" s="107" t="s">
        <v>53</v>
      </c>
      <c r="D277" s="107" t="s">
        <v>1880</v>
      </c>
      <c r="E277" s="108" t="s">
        <v>91</v>
      </c>
      <c r="F277" s="110">
        <f>'Memória de Cálculo'!D276</f>
        <v>6</v>
      </c>
      <c r="G277" s="111">
        <v>151.43</v>
      </c>
      <c r="H277" s="111">
        <f t="shared" si="89"/>
        <v>184.74</v>
      </c>
      <c r="I277" s="111">
        <f t="shared" si="90"/>
        <v>1108.44</v>
      </c>
      <c r="J277" s="112">
        <f t="shared" si="88"/>
        <v>3.7768280470949783E-4</v>
      </c>
      <c r="K277" s="99"/>
      <c r="L277" s="180"/>
      <c r="M277" s="113">
        <f t="shared" si="83"/>
        <v>0</v>
      </c>
      <c r="N277" s="183" t="str">
        <f t="shared" si="84"/>
        <v>OK</v>
      </c>
    </row>
    <row r="278" spans="1:14" ht="25.5" x14ac:dyDescent="0.2">
      <c r="A278" s="107" t="s">
        <v>2187</v>
      </c>
      <c r="B278" s="108">
        <v>39456</v>
      </c>
      <c r="C278" s="107" t="s">
        <v>53</v>
      </c>
      <c r="D278" s="107" t="s">
        <v>1881</v>
      </c>
      <c r="E278" s="108" t="s">
        <v>91</v>
      </c>
      <c r="F278" s="110">
        <f>'Memória de Cálculo'!D277</f>
        <v>1</v>
      </c>
      <c r="G278" s="111">
        <v>151.55000000000001</v>
      </c>
      <c r="H278" s="111">
        <f t="shared" si="89"/>
        <v>184.89</v>
      </c>
      <c r="I278" s="111">
        <f t="shared" ref="I278" si="91">ROUND(H278*F278,2)</f>
        <v>184.89</v>
      </c>
      <c r="J278" s="112">
        <f t="shared" si="88"/>
        <v>6.2998244165438853E-5</v>
      </c>
      <c r="K278" s="99"/>
      <c r="L278" s="180"/>
      <c r="M278" s="113">
        <f t="shared" si="83"/>
        <v>0</v>
      </c>
      <c r="N278" s="183" t="str">
        <f t="shared" si="84"/>
        <v>OK</v>
      </c>
    </row>
    <row r="279" spans="1:14" ht="24" customHeight="1" x14ac:dyDescent="0.2">
      <c r="A279" s="101" t="s">
        <v>277</v>
      </c>
      <c r="B279" s="101"/>
      <c r="C279" s="101"/>
      <c r="D279" s="101" t="s">
        <v>176</v>
      </c>
      <c r="E279" s="101"/>
      <c r="F279" s="115"/>
      <c r="G279" s="103"/>
      <c r="H279" s="103"/>
      <c r="I279" s="104">
        <f>ROUND(SUM(I280:I287),2)</f>
        <v>14798.2</v>
      </c>
      <c r="J279" s="116">
        <f t="shared" si="88"/>
        <v>5.0422446687706061E-3</v>
      </c>
      <c r="K279" s="99"/>
      <c r="L279" s="181"/>
      <c r="M279" s="104">
        <f>ROUND(SUM(M280:M287),2)</f>
        <v>0</v>
      </c>
      <c r="N279" s="183" t="str">
        <f t="shared" si="84"/>
        <v>OK</v>
      </c>
    </row>
    <row r="280" spans="1:14" ht="24" customHeight="1" x14ac:dyDescent="0.2">
      <c r="A280" s="107" t="s">
        <v>2104</v>
      </c>
      <c r="B280" s="108" t="s">
        <v>175</v>
      </c>
      <c r="C280" s="107" t="s">
        <v>81</v>
      </c>
      <c r="D280" s="107" t="s">
        <v>174</v>
      </c>
      <c r="E280" s="109" t="s">
        <v>85</v>
      </c>
      <c r="F280" s="110" t="str">
        <f>'Memória de Cálculo'!D279</f>
        <v>39,0</v>
      </c>
      <c r="G280" s="111">
        <v>18.72</v>
      </c>
      <c r="H280" s="111">
        <f t="shared" si="85"/>
        <v>22.84</v>
      </c>
      <c r="I280" s="111">
        <f t="shared" si="86"/>
        <v>890.76</v>
      </c>
      <c r="J280" s="112">
        <f t="shared" si="88"/>
        <v>3.0351190422849434E-4</v>
      </c>
      <c r="K280" s="99">
        <f t="shared" si="87"/>
        <v>730.08</v>
      </c>
      <c r="L280" s="180"/>
      <c r="M280" s="113">
        <f t="shared" ref="M280:M287" si="92">L280*F280</f>
        <v>0</v>
      </c>
      <c r="N280" s="183" t="str">
        <f t="shared" si="84"/>
        <v>OK</v>
      </c>
    </row>
    <row r="281" spans="1:14" ht="51.95" customHeight="1" x14ac:dyDescent="0.2">
      <c r="A281" s="107" t="s">
        <v>2105</v>
      </c>
      <c r="B281" s="108" t="s">
        <v>173</v>
      </c>
      <c r="C281" s="107" t="s">
        <v>81</v>
      </c>
      <c r="D281" s="107" t="s">
        <v>172</v>
      </c>
      <c r="E281" s="109" t="s">
        <v>85</v>
      </c>
      <c r="F281" s="110" t="str">
        <f>'Memória de Cálculo'!D280</f>
        <v>1,0</v>
      </c>
      <c r="G281" s="111">
        <v>126.32</v>
      </c>
      <c r="H281" s="111">
        <f t="shared" si="85"/>
        <v>154.11000000000001</v>
      </c>
      <c r="I281" s="111">
        <f t="shared" si="86"/>
        <v>154.11000000000001</v>
      </c>
      <c r="J281" s="112">
        <f t="shared" si="88"/>
        <v>5.2510462482209874E-5</v>
      </c>
      <c r="K281" s="99">
        <f t="shared" si="87"/>
        <v>126.32</v>
      </c>
      <c r="L281" s="180"/>
      <c r="M281" s="113">
        <f t="shared" si="92"/>
        <v>0</v>
      </c>
      <c r="N281" s="183" t="str">
        <f t="shared" si="84"/>
        <v>OK</v>
      </c>
    </row>
    <row r="282" spans="1:14" ht="39" customHeight="1" x14ac:dyDescent="0.2">
      <c r="A282" s="107" t="s">
        <v>2106</v>
      </c>
      <c r="B282" s="108" t="s">
        <v>171</v>
      </c>
      <c r="C282" s="107" t="s">
        <v>53</v>
      </c>
      <c r="D282" s="107" t="s">
        <v>170</v>
      </c>
      <c r="E282" s="109" t="s">
        <v>88</v>
      </c>
      <c r="F282" s="110" t="str">
        <f>'Memória de Cálculo'!D281</f>
        <v>1.414,44</v>
      </c>
      <c r="G282" s="111">
        <v>4.12</v>
      </c>
      <c r="H282" s="111">
        <f t="shared" si="85"/>
        <v>5.03</v>
      </c>
      <c r="I282" s="111">
        <f t="shared" si="86"/>
        <v>7114.63</v>
      </c>
      <c r="J282" s="112">
        <f t="shared" si="88"/>
        <v>2.4241938335591772E-3</v>
      </c>
      <c r="K282" s="99">
        <f t="shared" si="87"/>
        <v>5827.49</v>
      </c>
      <c r="L282" s="180"/>
      <c r="M282" s="113">
        <f t="shared" si="92"/>
        <v>0</v>
      </c>
      <c r="N282" s="183" t="str">
        <f t="shared" si="84"/>
        <v>OK</v>
      </c>
    </row>
    <row r="283" spans="1:14" ht="26.1" customHeight="1" x14ac:dyDescent="0.2">
      <c r="A283" s="107" t="s">
        <v>2107</v>
      </c>
      <c r="B283" s="108" t="s">
        <v>169</v>
      </c>
      <c r="C283" s="107" t="s">
        <v>81</v>
      </c>
      <c r="D283" s="107" t="s">
        <v>168</v>
      </c>
      <c r="E283" s="109" t="s">
        <v>76</v>
      </c>
      <c r="F283" s="110" t="str">
        <f>'Memória de Cálculo'!D282</f>
        <v>7,3</v>
      </c>
      <c r="G283" s="111">
        <v>82.15</v>
      </c>
      <c r="H283" s="111">
        <f t="shared" si="85"/>
        <v>100.22</v>
      </c>
      <c r="I283" s="111">
        <f t="shared" si="86"/>
        <v>731.61</v>
      </c>
      <c r="J283" s="112">
        <f t="shared" si="88"/>
        <v>2.492841441607265E-4</v>
      </c>
      <c r="K283" s="99">
        <f t="shared" si="87"/>
        <v>599.70000000000005</v>
      </c>
      <c r="L283" s="180"/>
      <c r="M283" s="113">
        <f t="shared" si="92"/>
        <v>0</v>
      </c>
      <c r="N283" s="183" t="str">
        <f t="shared" si="84"/>
        <v>OK</v>
      </c>
    </row>
    <row r="284" spans="1:14" ht="39" customHeight="1" x14ac:dyDescent="0.2">
      <c r="A284" s="107" t="s">
        <v>2108</v>
      </c>
      <c r="B284" s="108" t="s">
        <v>167</v>
      </c>
      <c r="C284" s="107" t="s">
        <v>53</v>
      </c>
      <c r="D284" s="107" t="s">
        <v>166</v>
      </c>
      <c r="E284" s="109" t="s">
        <v>88</v>
      </c>
      <c r="F284" s="110" t="str">
        <f>'Memória de Cálculo'!D283</f>
        <v>38,23</v>
      </c>
      <c r="G284" s="111">
        <v>13.29</v>
      </c>
      <c r="H284" s="111">
        <f t="shared" si="85"/>
        <v>16.21</v>
      </c>
      <c r="I284" s="111">
        <f t="shared" si="86"/>
        <v>619.71</v>
      </c>
      <c r="J284" s="112">
        <f t="shared" si="88"/>
        <v>2.1115604895756459E-4</v>
      </c>
      <c r="K284" s="99">
        <f t="shared" si="87"/>
        <v>508.08</v>
      </c>
      <c r="L284" s="180"/>
      <c r="M284" s="113">
        <f t="shared" si="92"/>
        <v>0</v>
      </c>
      <c r="N284" s="183" t="str">
        <f t="shared" si="84"/>
        <v>OK</v>
      </c>
    </row>
    <row r="285" spans="1:14" ht="39" customHeight="1" x14ac:dyDescent="0.2">
      <c r="A285" s="107" t="s">
        <v>2109</v>
      </c>
      <c r="B285" s="108" t="s">
        <v>165</v>
      </c>
      <c r="C285" s="107" t="s">
        <v>53</v>
      </c>
      <c r="D285" s="107" t="s">
        <v>164</v>
      </c>
      <c r="E285" s="109" t="s">
        <v>88</v>
      </c>
      <c r="F285" s="110" t="str">
        <f>'Memória de Cálculo'!D284</f>
        <v>188,09</v>
      </c>
      <c r="G285" s="111">
        <v>10.35</v>
      </c>
      <c r="H285" s="111">
        <f t="shared" si="85"/>
        <v>12.63</v>
      </c>
      <c r="I285" s="111">
        <f t="shared" si="86"/>
        <v>2375.58</v>
      </c>
      <c r="J285" s="112">
        <f t="shared" si="88"/>
        <v>8.0944003934519575E-4</v>
      </c>
      <c r="K285" s="99">
        <f t="shared" si="87"/>
        <v>1946.73</v>
      </c>
      <c r="L285" s="180"/>
      <c r="M285" s="113">
        <f t="shared" si="92"/>
        <v>0</v>
      </c>
      <c r="N285" s="183" t="str">
        <f t="shared" si="84"/>
        <v>OK</v>
      </c>
    </row>
    <row r="286" spans="1:14" ht="26.1" customHeight="1" x14ac:dyDescent="0.2">
      <c r="A286" s="107" t="s">
        <v>2110</v>
      </c>
      <c r="B286" s="108" t="s">
        <v>163</v>
      </c>
      <c r="C286" s="107" t="s">
        <v>53</v>
      </c>
      <c r="D286" s="107" t="s">
        <v>162</v>
      </c>
      <c r="E286" s="109" t="s">
        <v>91</v>
      </c>
      <c r="F286" s="110" t="str">
        <f>'Memória de Cálculo'!D285</f>
        <v>1,0</v>
      </c>
      <c r="G286" s="111">
        <v>1920</v>
      </c>
      <c r="H286" s="111">
        <f t="shared" si="85"/>
        <v>2342.4</v>
      </c>
      <c r="I286" s="111">
        <f t="shared" si="86"/>
        <v>2342.4</v>
      </c>
      <c r="J286" s="112">
        <f t="shared" si="88"/>
        <v>7.9813449690693914E-4</v>
      </c>
      <c r="K286" s="99">
        <f t="shared" si="87"/>
        <v>1920</v>
      </c>
      <c r="L286" s="180"/>
      <c r="M286" s="113">
        <f t="shared" si="92"/>
        <v>0</v>
      </c>
      <c r="N286" s="183" t="str">
        <f t="shared" si="84"/>
        <v>OK</v>
      </c>
    </row>
    <row r="287" spans="1:14" ht="26.1" customHeight="1" x14ac:dyDescent="0.2">
      <c r="A287" s="107" t="s">
        <v>2222</v>
      </c>
      <c r="B287" s="108" t="s">
        <v>254</v>
      </c>
      <c r="C287" s="107" t="s">
        <v>53</v>
      </c>
      <c r="D287" s="107" t="s">
        <v>253</v>
      </c>
      <c r="E287" s="109" t="s">
        <v>91</v>
      </c>
      <c r="F287" s="110">
        <v>39</v>
      </c>
      <c r="G287" s="111">
        <v>11.97</v>
      </c>
      <c r="H287" s="111">
        <f t="shared" ref="H287" si="93">ROUND(G287*1.22,2)</f>
        <v>14.6</v>
      </c>
      <c r="I287" s="111">
        <f t="shared" ref="I287" si="94">ROUND(H287*F287,2)</f>
        <v>569.4</v>
      </c>
      <c r="J287" s="112">
        <f t="shared" si="88"/>
        <v>1.9401373913029846E-4</v>
      </c>
      <c r="K287" s="99"/>
      <c r="L287" s="185">
        <f>L234</f>
        <v>0</v>
      </c>
      <c r="M287" s="113">
        <f t="shared" si="92"/>
        <v>0</v>
      </c>
      <c r="N287" s="183" t="str">
        <f t="shared" si="84"/>
        <v>OK</v>
      </c>
    </row>
    <row r="288" spans="1:14" ht="24" customHeight="1" x14ac:dyDescent="0.2">
      <c r="A288" s="101">
        <v>13</v>
      </c>
      <c r="B288" s="101"/>
      <c r="C288" s="101"/>
      <c r="D288" s="101" t="s">
        <v>38</v>
      </c>
      <c r="E288" s="101"/>
      <c r="F288" s="115"/>
      <c r="G288" s="103"/>
      <c r="H288" s="103"/>
      <c r="I288" s="104">
        <f>ROUND(SUM(I289:I296),2)</f>
        <v>28199.15</v>
      </c>
      <c r="J288" s="116">
        <f t="shared" si="88"/>
        <v>9.608399247973581E-3</v>
      </c>
      <c r="K288" s="99"/>
      <c r="L288" s="181"/>
      <c r="M288" s="104">
        <f>ROUND(SUM(M289:M296),2)</f>
        <v>0</v>
      </c>
      <c r="N288" s="183" t="str">
        <f t="shared" si="84"/>
        <v>OK</v>
      </c>
    </row>
    <row r="289" spans="1:14" ht="26.1" customHeight="1" x14ac:dyDescent="0.2">
      <c r="A289" s="107" t="s">
        <v>258</v>
      </c>
      <c r="B289" s="108" t="s">
        <v>160</v>
      </c>
      <c r="C289" s="107" t="s">
        <v>53</v>
      </c>
      <c r="D289" s="107" t="s">
        <v>159</v>
      </c>
      <c r="E289" s="109" t="s">
        <v>88</v>
      </c>
      <c r="F289" s="110" t="str">
        <f>'Memória de Cálculo'!D288</f>
        <v>163,0</v>
      </c>
      <c r="G289" s="111">
        <v>58.85</v>
      </c>
      <c r="H289" s="111">
        <f t="shared" si="85"/>
        <v>71.8</v>
      </c>
      <c r="I289" s="111">
        <f t="shared" si="86"/>
        <v>11703.4</v>
      </c>
      <c r="J289" s="112">
        <f t="shared" si="88"/>
        <v>3.9877421751625137E-3</v>
      </c>
      <c r="K289" s="99">
        <f t="shared" si="87"/>
        <v>9592.5499999999993</v>
      </c>
      <c r="L289" s="180"/>
      <c r="M289" s="113">
        <f t="shared" ref="M289:M296" si="95">L289*F289</f>
        <v>0</v>
      </c>
      <c r="N289" s="183" t="str">
        <f t="shared" si="84"/>
        <v>OK</v>
      </c>
    </row>
    <row r="290" spans="1:14" ht="26.1" customHeight="1" x14ac:dyDescent="0.2">
      <c r="A290" s="107" t="s">
        <v>2111</v>
      </c>
      <c r="B290" s="108" t="s">
        <v>158</v>
      </c>
      <c r="C290" s="107" t="s">
        <v>53</v>
      </c>
      <c r="D290" s="107" t="s">
        <v>157</v>
      </c>
      <c r="E290" s="109" t="s">
        <v>88</v>
      </c>
      <c r="F290" s="110" t="str">
        <f>'Memória de Cálculo'!D289</f>
        <v>70,0</v>
      </c>
      <c r="G290" s="111">
        <v>63.6</v>
      </c>
      <c r="H290" s="111">
        <f t="shared" si="85"/>
        <v>77.59</v>
      </c>
      <c r="I290" s="111">
        <f t="shared" si="86"/>
        <v>5431.3</v>
      </c>
      <c r="J290" s="112">
        <f t="shared" si="88"/>
        <v>1.8506266619922552E-3</v>
      </c>
      <c r="K290" s="99">
        <f t="shared" si="87"/>
        <v>4452</v>
      </c>
      <c r="L290" s="180"/>
      <c r="M290" s="113">
        <f t="shared" si="95"/>
        <v>0</v>
      </c>
      <c r="N290" s="183" t="str">
        <f t="shared" si="84"/>
        <v>OK</v>
      </c>
    </row>
    <row r="291" spans="1:14" ht="26.1" customHeight="1" x14ac:dyDescent="0.2">
      <c r="A291" s="107" t="s">
        <v>2112</v>
      </c>
      <c r="B291" s="108" t="s">
        <v>156</v>
      </c>
      <c r="C291" s="107" t="s">
        <v>53</v>
      </c>
      <c r="D291" s="107" t="s">
        <v>155</v>
      </c>
      <c r="E291" s="109" t="s">
        <v>91</v>
      </c>
      <c r="F291" s="110" t="str">
        <f>'Memória de Cálculo'!D290</f>
        <v>8,0</v>
      </c>
      <c r="G291" s="111">
        <v>64.19</v>
      </c>
      <c r="H291" s="111">
        <f t="shared" si="85"/>
        <v>78.31</v>
      </c>
      <c r="I291" s="111">
        <f t="shared" si="86"/>
        <v>626.48</v>
      </c>
      <c r="J291" s="112">
        <f t="shared" si="88"/>
        <v>2.1346281575403828E-4</v>
      </c>
      <c r="K291" s="99">
        <f t="shared" si="87"/>
        <v>513.52</v>
      </c>
      <c r="L291" s="180"/>
      <c r="M291" s="113">
        <f t="shared" si="95"/>
        <v>0</v>
      </c>
      <c r="N291" s="183" t="str">
        <f t="shared" si="84"/>
        <v>OK</v>
      </c>
    </row>
    <row r="292" spans="1:14" ht="65.099999999999994" customHeight="1" x14ac:dyDescent="0.2">
      <c r="A292" s="107" t="s">
        <v>2113</v>
      </c>
      <c r="B292" s="108" t="s">
        <v>154</v>
      </c>
      <c r="C292" s="107" t="s">
        <v>81</v>
      </c>
      <c r="D292" s="107" t="s">
        <v>153</v>
      </c>
      <c r="E292" s="109" t="s">
        <v>85</v>
      </c>
      <c r="F292" s="110" t="str">
        <f>'Memória de Cálculo'!D291</f>
        <v>24,0</v>
      </c>
      <c r="G292" s="111">
        <v>124.4</v>
      </c>
      <c r="H292" s="111">
        <f t="shared" si="85"/>
        <v>151.77000000000001</v>
      </c>
      <c r="I292" s="111">
        <f t="shared" si="86"/>
        <v>3642.48</v>
      </c>
      <c r="J292" s="112">
        <f t="shared" si="88"/>
        <v>1.2411154979053908E-3</v>
      </c>
      <c r="K292" s="99">
        <f t="shared" si="87"/>
        <v>2985.6</v>
      </c>
      <c r="L292" s="180"/>
      <c r="M292" s="113">
        <f t="shared" si="95"/>
        <v>0</v>
      </c>
      <c r="N292" s="183" t="str">
        <f t="shared" si="84"/>
        <v>OK</v>
      </c>
    </row>
    <row r="293" spans="1:14" ht="26.1" customHeight="1" x14ac:dyDescent="0.2">
      <c r="A293" s="107" t="s">
        <v>2114</v>
      </c>
      <c r="B293" s="108" t="s">
        <v>152</v>
      </c>
      <c r="C293" s="107" t="s">
        <v>53</v>
      </c>
      <c r="D293" s="107" t="s">
        <v>151</v>
      </c>
      <c r="E293" s="109" t="s">
        <v>91</v>
      </c>
      <c r="F293" s="110" t="str">
        <f>'Memória de Cálculo'!D292</f>
        <v>13,0</v>
      </c>
      <c r="G293" s="111">
        <v>62.72</v>
      </c>
      <c r="H293" s="111">
        <f t="shared" si="85"/>
        <v>76.52</v>
      </c>
      <c r="I293" s="111">
        <f t="shared" si="86"/>
        <v>994.76</v>
      </c>
      <c r="J293" s="112">
        <f t="shared" si="88"/>
        <v>3.3894820361302373E-4</v>
      </c>
      <c r="K293" s="99">
        <f t="shared" si="87"/>
        <v>815.36</v>
      </c>
      <c r="L293" s="180"/>
      <c r="M293" s="113">
        <f t="shared" si="95"/>
        <v>0</v>
      </c>
      <c r="N293" s="183" t="str">
        <f t="shared" si="84"/>
        <v>OK</v>
      </c>
    </row>
    <row r="294" spans="1:14" ht="39" customHeight="1" x14ac:dyDescent="0.2">
      <c r="A294" s="107" t="s">
        <v>2115</v>
      </c>
      <c r="B294" s="108" t="s">
        <v>150</v>
      </c>
      <c r="C294" s="107" t="s">
        <v>81</v>
      </c>
      <c r="D294" s="107" t="s">
        <v>149</v>
      </c>
      <c r="E294" s="109" t="s">
        <v>85</v>
      </c>
      <c r="F294" s="110" t="str">
        <f>'Memória de Cálculo'!D293</f>
        <v>18,0</v>
      </c>
      <c r="G294" s="111">
        <v>29.87</v>
      </c>
      <c r="H294" s="111">
        <f t="shared" si="85"/>
        <v>36.44</v>
      </c>
      <c r="I294" s="111">
        <f t="shared" si="86"/>
        <v>655.92</v>
      </c>
      <c r="J294" s="112">
        <f t="shared" si="88"/>
        <v>2.2349401434904349E-4</v>
      </c>
      <c r="K294" s="99">
        <f t="shared" si="87"/>
        <v>537.66</v>
      </c>
      <c r="L294" s="180"/>
      <c r="M294" s="113">
        <f t="shared" si="95"/>
        <v>0</v>
      </c>
      <c r="N294" s="183" t="str">
        <f t="shared" si="84"/>
        <v>OK</v>
      </c>
    </row>
    <row r="295" spans="1:14" ht="26.1" customHeight="1" x14ac:dyDescent="0.2">
      <c r="A295" s="107" t="s">
        <v>2116</v>
      </c>
      <c r="B295" s="108" t="s">
        <v>148</v>
      </c>
      <c r="C295" s="107" t="s">
        <v>78</v>
      </c>
      <c r="D295" s="107" t="s">
        <v>147</v>
      </c>
      <c r="E295" s="109" t="s">
        <v>146</v>
      </c>
      <c r="F295" s="110" t="str">
        <f>'Memória de Cálculo'!D294</f>
        <v>1,0</v>
      </c>
      <c r="G295" s="111">
        <v>750</v>
      </c>
      <c r="H295" s="111">
        <f t="shared" si="85"/>
        <v>915</v>
      </c>
      <c r="I295" s="111">
        <f t="shared" si="86"/>
        <v>915</v>
      </c>
      <c r="J295" s="112">
        <f t="shared" si="88"/>
        <v>3.117712878542731E-4</v>
      </c>
      <c r="K295" s="99">
        <f t="shared" si="87"/>
        <v>750</v>
      </c>
      <c r="L295" s="180"/>
      <c r="M295" s="113">
        <f t="shared" si="95"/>
        <v>0</v>
      </c>
      <c r="N295" s="183" t="str">
        <f t="shared" si="84"/>
        <v>OK</v>
      </c>
    </row>
    <row r="296" spans="1:14" ht="24" customHeight="1" x14ac:dyDescent="0.2">
      <c r="A296" s="107" t="s">
        <v>2117</v>
      </c>
      <c r="B296" s="108" t="s">
        <v>145</v>
      </c>
      <c r="C296" s="107" t="s">
        <v>81</v>
      </c>
      <c r="D296" s="107" t="s">
        <v>144</v>
      </c>
      <c r="E296" s="109" t="s">
        <v>85</v>
      </c>
      <c r="F296" s="110" t="str">
        <f>'Memória de Cálculo'!D295</f>
        <v>13,0</v>
      </c>
      <c r="G296" s="111">
        <v>266.7</v>
      </c>
      <c r="H296" s="111">
        <f t="shared" si="85"/>
        <v>325.37</v>
      </c>
      <c r="I296" s="111">
        <f t="shared" si="86"/>
        <v>4229.8100000000004</v>
      </c>
      <c r="J296" s="112">
        <f t="shared" si="88"/>
        <v>1.4412385913430417E-3</v>
      </c>
      <c r="K296" s="99">
        <f t="shared" si="87"/>
        <v>3467.1</v>
      </c>
      <c r="L296" s="180"/>
      <c r="M296" s="113">
        <f t="shared" si="95"/>
        <v>0</v>
      </c>
      <c r="N296" s="183" t="str">
        <f t="shared" si="84"/>
        <v>OK</v>
      </c>
    </row>
    <row r="297" spans="1:14" ht="24" customHeight="1" x14ac:dyDescent="0.2">
      <c r="A297" s="101">
        <v>14</v>
      </c>
      <c r="B297" s="101"/>
      <c r="C297" s="101"/>
      <c r="D297" s="101" t="s">
        <v>40</v>
      </c>
      <c r="E297" s="101"/>
      <c r="F297" s="115"/>
      <c r="G297" s="103"/>
      <c r="H297" s="103"/>
      <c r="I297" s="104">
        <f>ROUND(SUM(I298:I300),2)</f>
        <v>1454.72</v>
      </c>
      <c r="J297" s="116">
        <f t="shared" si="88"/>
        <v>4.9567205231406362E-4</v>
      </c>
      <c r="K297" s="99"/>
      <c r="L297" s="181"/>
      <c r="M297" s="104">
        <f>ROUND(SUM(M298:M300),2)</f>
        <v>0</v>
      </c>
      <c r="N297" s="183" t="str">
        <f t="shared" si="84"/>
        <v>OK</v>
      </c>
    </row>
    <row r="298" spans="1:14" ht="38.25" x14ac:dyDescent="0.2">
      <c r="A298" s="107" t="s">
        <v>161</v>
      </c>
      <c r="B298" s="108" t="s">
        <v>142</v>
      </c>
      <c r="C298" s="107" t="s">
        <v>78</v>
      </c>
      <c r="D298" s="107" t="s">
        <v>141</v>
      </c>
      <c r="E298" s="109" t="s">
        <v>85</v>
      </c>
      <c r="F298" s="118">
        <f>'Memória de Cálculo'!D297</f>
        <v>8</v>
      </c>
      <c r="G298" s="111">
        <v>26.61</v>
      </c>
      <c r="H298" s="111">
        <f t="shared" si="85"/>
        <v>32.46</v>
      </c>
      <c r="I298" s="111">
        <f t="shared" si="86"/>
        <v>259.68</v>
      </c>
      <c r="J298" s="112">
        <f t="shared" si="88"/>
        <v>8.84817136939865E-5</v>
      </c>
      <c r="K298" s="99">
        <f t="shared" si="87"/>
        <v>212.88</v>
      </c>
      <c r="L298" s="180"/>
      <c r="M298" s="113">
        <f t="shared" ref="M298:M300" si="96">L298*F298</f>
        <v>0</v>
      </c>
      <c r="N298" s="183" t="str">
        <f t="shared" si="84"/>
        <v>OK</v>
      </c>
    </row>
    <row r="299" spans="1:14" ht="38.25" x14ac:dyDescent="0.2">
      <c r="A299" s="107" t="s">
        <v>1924</v>
      </c>
      <c r="B299" s="108" t="s">
        <v>140</v>
      </c>
      <c r="C299" s="107" t="s">
        <v>78</v>
      </c>
      <c r="D299" s="107" t="s">
        <v>139</v>
      </c>
      <c r="E299" s="109" t="s">
        <v>85</v>
      </c>
      <c r="F299" s="118">
        <f>'Memória de Cálculo'!D298</f>
        <v>4</v>
      </c>
      <c r="G299" s="111">
        <v>29.42</v>
      </c>
      <c r="H299" s="111">
        <f t="shared" si="85"/>
        <v>35.89</v>
      </c>
      <c r="I299" s="111">
        <f t="shared" si="86"/>
        <v>143.56</v>
      </c>
      <c r="J299" s="112">
        <f t="shared" si="88"/>
        <v>4.8915722496567702E-5</v>
      </c>
      <c r="K299" s="99">
        <f t="shared" si="87"/>
        <v>117.68</v>
      </c>
      <c r="L299" s="180"/>
      <c r="M299" s="113">
        <f t="shared" si="96"/>
        <v>0</v>
      </c>
      <c r="N299" s="183" t="str">
        <f t="shared" si="84"/>
        <v>OK</v>
      </c>
    </row>
    <row r="300" spans="1:14" ht="38.25" x14ac:dyDescent="0.2">
      <c r="A300" s="107" t="s">
        <v>1925</v>
      </c>
      <c r="B300" s="108" t="s">
        <v>138</v>
      </c>
      <c r="C300" s="107" t="s">
        <v>53</v>
      </c>
      <c r="D300" s="107" t="s">
        <v>137</v>
      </c>
      <c r="E300" s="109" t="s">
        <v>91</v>
      </c>
      <c r="F300" s="110" t="str">
        <f>'Memória de Cálculo'!D299</f>
        <v>4,0</v>
      </c>
      <c r="G300" s="111">
        <v>215.47</v>
      </c>
      <c r="H300" s="111">
        <f t="shared" si="85"/>
        <v>262.87</v>
      </c>
      <c r="I300" s="111">
        <f t="shared" si="86"/>
        <v>1051.48</v>
      </c>
      <c r="J300" s="112">
        <f t="shared" si="88"/>
        <v>3.5827461612350937E-4</v>
      </c>
      <c r="K300" s="99">
        <f t="shared" si="87"/>
        <v>861.88</v>
      </c>
      <c r="L300" s="180"/>
      <c r="M300" s="113">
        <f t="shared" si="96"/>
        <v>0</v>
      </c>
      <c r="N300" s="183" t="str">
        <f t="shared" si="84"/>
        <v>OK</v>
      </c>
    </row>
    <row r="301" spans="1:14" ht="24" customHeight="1" x14ac:dyDescent="0.2">
      <c r="A301" s="101">
        <v>15</v>
      </c>
      <c r="B301" s="101"/>
      <c r="C301" s="101"/>
      <c r="D301" s="101" t="s">
        <v>42</v>
      </c>
      <c r="E301" s="101"/>
      <c r="F301" s="115"/>
      <c r="G301" s="103"/>
      <c r="H301" s="103"/>
      <c r="I301" s="104">
        <f>ROUND(SUM(I302:I310),2)</f>
        <v>7281.58</v>
      </c>
      <c r="J301" s="116">
        <f t="shared" si="88"/>
        <v>2.4810793160807846E-3</v>
      </c>
      <c r="K301" s="99"/>
      <c r="L301" s="181"/>
      <c r="M301" s="104">
        <f>ROUND(SUM(M302:M310),2)</f>
        <v>0</v>
      </c>
      <c r="N301" s="183" t="str">
        <f t="shared" si="84"/>
        <v>OK</v>
      </c>
    </row>
    <row r="302" spans="1:14" ht="51.95" customHeight="1" x14ac:dyDescent="0.2">
      <c r="A302" s="107" t="s">
        <v>143</v>
      </c>
      <c r="B302" s="108" t="s">
        <v>135</v>
      </c>
      <c r="C302" s="107" t="s">
        <v>53</v>
      </c>
      <c r="D302" s="107" t="s">
        <v>134</v>
      </c>
      <c r="E302" s="109" t="s">
        <v>88</v>
      </c>
      <c r="F302" s="118">
        <f>'Memória de Cálculo'!D301</f>
        <v>37.4</v>
      </c>
      <c r="G302" s="111">
        <v>27.09</v>
      </c>
      <c r="H302" s="111">
        <f t="shared" si="85"/>
        <v>33.049999999999997</v>
      </c>
      <c r="I302" s="111">
        <f t="shared" si="86"/>
        <v>1236.07</v>
      </c>
      <c r="J302" s="112">
        <f t="shared" si="88"/>
        <v>4.2117064019456978E-4</v>
      </c>
      <c r="K302" s="99">
        <f t="shared" si="87"/>
        <v>1013.17</v>
      </c>
      <c r="L302" s="180"/>
      <c r="M302" s="113">
        <f t="shared" ref="M302:M310" si="97">L302*F302</f>
        <v>0</v>
      </c>
      <c r="N302" s="183" t="str">
        <f t="shared" si="84"/>
        <v>OK</v>
      </c>
    </row>
    <row r="303" spans="1:14" ht="51.95" customHeight="1" x14ac:dyDescent="0.2">
      <c r="A303" s="107" t="s">
        <v>1926</v>
      </c>
      <c r="B303" s="108" t="s">
        <v>133</v>
      </c>
      <c r="C303" s="107" t="s">
        <v>53</v>
      </c>
      <c r="D303" s="107" t="s">
        <v>132</v>
      </c>
      <c r="E303" s="109" t="s">
        <v>88</v>
      </c>
      <c r="F303" s="110" t="str">
        <f>'Memória de Cálculo'!D302</f>
        <v>22,0</v>
      </c>
      <c r="G303" s="111">
        <v>58.61</v>
      </c>
      <c r="H303" s="111">
        <f t="shared" si="85"/>
        <v>71.5</v>
      </c>
      <c r="I303" s="111">
        <f t="shared" si="86"/>
        <v>1573</v>
      </c>
      <c r="J303" s="112">
        <f t="shared" si="88"/>
        <v>5.3597402819100719E-4</v>
      </c>
      <c r="K303" s="99">
        <f t="shared" si="87"/>
        <v>1289.42</v>
      </c>
      <c r="L303" s="180"/>
      <c r="M303" s="113">
        <f t="shared" si="97"/>
        <v>0</v>
      </c>
      <c r="N303" s="183" t="str">
        <f t="shared" si="84"/>
        <v>OK</v>
      </c>
    </row>
    <row r="304" spans="1:14" ht="51.95" customHeight="1" x14ac:dyDescent="0.2">
      <c r="A304" s="107" t="s">
        <v>1927</v>
      </c>
      <c r="B304" s="108" t="s">
        <v>131</v>
      </c>
      <c r="C304" s="107" t="s">
        <v>53</v>
      </c>
      <c r="D304" s="107" t="s">
        <v>130</v>
      </c>
      <c r="E304" s="109" t="s">
        <v>88</v>
      </c>
      <c r="F304" s="118">
        <f>'Memória de Cálculo'!D303</f>
        <v>4.4000000000000004</v>
      </c>
      <c r="G304" s="111">
        <v>71.599999999999994</v>
      </c>
      <c r="H304" s="111">
        <f t="shared" si="85"/>
        <v>87.35</v>
      </c>
      <c r="I304" s="111">
        <f t="shared" si="86"/>
        <v>384.34</v>
      </c>
      <c r="J304" s="112">
        <f t="shared" ref="J304:J329" si="98">I304/($H$340)</f>
        <v>1.3095757024471182E-4</v>
      </c>
      <c r="K304" s="99">
        <f t="shared" si="87"/>
        <v>315.04000000000002</v>
      </c>
      <c r="L304" s="180"/>
      <c r="M304" s="113">
        <f t="shared" si="97"/>
        <v>0</v>
      </c>
      <c r="N304" s="183" t="str">
        <f t="shared" si="84"/>
        <v>OK</v>
      </c>
    </row>
    <row r="305" spans="1:14" ht="26.1" customHeight="1" x14ac:dyDescent="0.2">
      <c r="A305" s="107" t="s">
        <v>2118</v>
      </c>
      <c r="B305" s="108" t="s">
        <v>129</v>
      </c>
      <c r="C305" s="107" t="s">
        <v>53</v>
      </c>
      <c r="D305" s="107" t="s">
        <v>128</v>
      </c>
      <c r="E305" s="109" t="s">
        <v>88</v>
      </c>
      <c r="F305" s="110" t="str">
        <f>'Memória de Cálculo'!D304</f>
        <v>106,0</v>
      </c>
      <c r="G305" s="111">
        <v>7.73</v>
      </c>
      <c r="H305" s="111">
        <f t="shared" si="85"/>
        <v>9.43</v>
      </c>
      <c r="I305" s="111">
        <f t="shared" si="86"/>
        <v>999.58</v>
      </c>
      <c r="J305" s="112">
        <f t="shared" si="98"/>
        <v>3.405905397960375E-4</v>
      </c>
      <c r="K305" s="99">
        <f t="shared" si="87"/>
        <v>819.38</v>
      </c>
      <c r="L305" s="180"/>
      <c r="M305" s="113">
        <f t="shared" si="97"/>
        <v>0</v>
      </c>
      <c r="N305" s="183" t="str">
        <f t="shared" si="84"/>
        <v>OK</v>
      </c>
    </row>
    <row r="306" spans="1:14" ht="39" customHeight="1" x14ac:dyDescent="0.2">
      <c r="A306" s="107" t="s">
        <v>2119</v>
      </c>
      <c r="B306" s="108" t="s">
        <v>127</v>
      </c>
      <c r="C306" s="107" t="s">
        <v>53</v>
      </c>
      <c r="D306" s="107" t="s">
        <v>126</v>
      </c>
      <c r="E306" s="109" t="s">
        <v>91</v>
      </c>
      <c r="F306" s="110" t="str">
        <f>'Memória de Cálculo'!D305</f>
        <v>65,0</v>
      </c>
      <c r="G306" s="111">
        <v>13.32</v>
      </c>
      <c r="H306" s="111">
        <f t="shared" si="85"/>
        <v>16.25</v>
      </c>
      <c r="I306" s="111">
        <f t="shared" si="86"/>
        <v>1056.25</v>
      </c>
      <c r="J306" s="112">
        <f t="shared" si="98"/>
        <v>3.5989991562412676E-4</v>
      </c>
      <c r="K306" s="99">
        <f t="shared" si="87"/>
        <v>865.8</v>
      </c>
      <c r="L306" s="180"/>
      <c r="M306" s="113">
        <f t="shared" si="97"/>
        <v>0</v>
      </c>
      <c r="N306" s="183" t="str">
        <f t="shared" si="84"/>
        <v>OK</v>
      </c>
    </row>
    <row r="307" spans="1:14" ht="39" customHeight="1" x14ac:dyDescent="0.2">
      <c r="A307" s="107" t="s">
        <v>2120</v>
      </c>
      <c r="B307" s="108" t="s">
        <v>125</v>
      </c>
      <c r="C307" s="107" t="s">
        <v>53</v>
      </c>
      <c r="D307" s="107" t="s">
        <v>124</v>
      </c>
      <c r="E307" s="109" t="s">
        <v>91</v>
      </c>
      <c r="F307" s="110" t="str">
        <f>'Memória de Cálculo'!D306</f>
        <v>4,0</v>
      </c>
      <c r="G307" s="111">
        <v>17.11</v>
      </c>
      <c r="H307" s="111">
        <f t="shared" si="85"/>
        <v>20.87</v>
      </c>
      <c r="I307" s="111">
        <f t="shared" si="86"/>
        <v>83.48</v>
      </c>
      <c r="J307" s="112">
        <f t="shared" si="98"/>
        <v>2.8444444929043411E-5</v>
      </c>
      <c r="K307" s="99">
        <f t="shared" si="87"/>
        <v>68.44</v>
      </c>
      <c r="L307" s="180"/>
      <c r="M307" s="113">
        <f t="shared" si="97"/>
        <v>0</v>
      </c>
      <c r="N307" s="183" t="str">
        <f t="shared" si="84"/>
        <v>OK</v>
      </c>
    </row>
    <row r="308" spans="1:14" ht="39" customHeight="1" x14ac:dyDescent="0.2">
      <c r="A308" s="107" t="s">
        <v>2121</v>
      </c>
      <c r="B308" s="108" t="s">
        <v>123</v>
      </c>
      <c r="C308" s="107" t="s">
        <v>53</v>
      </c>
      <c r="D308" s="107" t="s">
        <v>122</v>
      </c>
      <c r="E308" s="109" t="s">
        <v>91</v>
      </c>
      <c r="F308" s="110" t="str">
        <f>'Memória de Cálculo'!D307</f>
        <v>4,0</v>
      </c>
      <c r="G308" s="111">
        <v>20.21</v>
      </c>
      <c r="H308" s="111">
        <f t="shared" si="85"/>
        <v>24.66</v>
      </c>
      <c r="I308" s="111">
        <f t="shared" si="86"/>
        <v>98.64</v>
      </c>
      <c r="J308" s="112">
        <f t="shared" si="98"/>
        <v>3.3609967031634426E-5</v>
      </c>
      <c r="K308" s="99">
        <f t="shared" si="87"/>
        <v>80.84</v>
      </c>
      <c r="L308" s="180"/>
      <c r="M308" s="113">
        <f t="shared" si="97"/>
        <v>0</v>
      </c>
      <c r="N308" s="183" t="str">
        <f t="shared" si="84"/>
        <v>OK</v>
      </c>
    </row>
    <row r="309" spans="1:14" ht="39" customHeight="1" x14ac:dyDescent="0.2">
      <c r="A309" s="107" t="s">
        <v>2122</v>
      </c>
      <c r="B309" s="108">
        <v>97332</v>
      </c>
      <c r="C309" s="107" t="s">
        <v>53</v>
      </c>
      <c r="D309" s="107" t="s">
        <v>1877</v>
      </c>
      <c r="E309" s="109" t="s">
        <v>88</v>
      </c>
      <c r="F309" s="110">
        <f>'Memória de Cálculo'!D308</f>
        <v>24.2</v>
      </c>
      <c r="G309" s="111">
        <v>46.94</v>
      </c>
      <c r="H309" s="111">
        <f t="shared" si="85"/>
        <v>57.27</v>
      </c>
      <c r="I309" s="111">
        <f t="shared" ref="I309" si="99">ROUND(H309*F309,2)</f>
        <v>1385.93</v>
      </c>
      <c r="J309" s="112">
        <f t="shared" si="98"/>
        <v>4.7223298467308499E-4</v>
      </c>
      <c r="K309" s="99"/>
      <c r="L309" s="180"/>
      <c r="M309" s="113">
        <f t="shared" si="97"/>
        <v>0</v>
      </c>
      <c r="N309" s="183" t="str">
        <f t="shared" si="84"/>
        <v>OK</v>
      </c>
    </row>
    <row r="310" spans="1:14" ht="39" customHeight="1" x14ac:dyDescent="0.2">
      <c r="A310" s="107" t="s">
        <v>2123</v>
      </c>
      <c r="B310" s="108">
        <v>161006</v>
      </c>
      <c r="C310" s="107" t="s">
        <v>81</v>
      </c>
      <c r="D310" s="107" t="s">
        <v>1878</v>
      </c>
      <c r="E310" s="109" t="s">
        <v>76</v>
      </c>
      <c r="F310" s="110">
        <f>'Memória de Cálculo'!D309</f>
        <v>4.4000000000000004</v>
      </c>
      <c r="G310" s="111">
        <v>86.49</v>
      </c>
      <c r="H310" s="111">
        <f t="shared" ref="H310" si="100">ROUND(G310*1.22,2)</f>
        <v>105.52</v>
      </c>
      <c r="I310" s="111">
        <f t="shared" ref="I310" si="101">ROUND(H310*F310,2)</f>
        <v>464.29</v>
      </c>
      <c r="J310" s="112">
        <f t="shared" si="98"/>
        <v>1.5819922539656882E-4</v>
      </c>
      <c r="K310" s="99"/>
      <c r="L310" s="180"/>
      <c r="M310" s="113">
        <f t="shared" si="97"/>
        <v>0</v>
      </c>
      <c r="N310" s="183" t="str">
        <f t="shared" si="84"/>
        <v>OK</v>
      </c>
    </row>
    <row r="311" spans="1:14" ht="26.1" customHeight="1" x14ac:dyDescent="0.2">
      <c r="A311" s="101">
        <v>16</v>
      </c>
      <c r="B311" s="101"/>
      <c r="C311" s="101"/>
      <c r="D311" s="101" t="s">
        <v>44</v>
      </c>
      <c r="E311" s="101"/>
      <c r="F311" s="115"/>
      <c r="G311" s="103"/>
      <c r="H311" s="103"/>
      <c r="I311" s="104">
        <f>ROUND(SUM(I312:I319),2)</f>
        <v>5918.4</v>
      </c>
      <c r="J311" s="116">
        <f t="shared" si="98"/>
        <v>2.0165980218980655E-3</v>
      </c>
      <c r="K311" s="99"/>
      <c r="L311" s="181"/>
      <c r="M311" s="104">
        <f>ROUND(SUM(M312:M319),2)</f>
        <v>0</v>
      </c>
      <c r="N311" s="183" t="str">
        <f t="shared" si="84"/>
        <v>OK</v>
      </c>
    </row>
    <row r="312" spans="1:14" ht="26.1" customHeight="1" x14ac:dyDescent="0.2">
      <c r="A312" s="107" t="s">
        <v>136</v>
      </c>
      <c r="B312" s="108" t="s">
        <v>106</v>
      </c>
      <c r="C312" s="107" t="s">
        <v>53</v>
      </c>
      <c r="D312" s="107" t="s">
        <v>105</v>
      </c>
      <c r="E312" s="109" t="s">
        <v>59</v>
      </c>
      <c r="F312" s="110" t="str">
        <f>'Memória de Cálculo'!D311</f>
        <v>31,0</v>
      </c>
      <c r="G312" s="111">
        <v>77.69</v>
      </c>
      <c r="H312" s="111">
        <f t="shared" si="85"/>
        <v>94.78</v>
      </c>
      <c r="I312" s="111">
        <f t="shared" si="86"/>
        <v>2938.18</v>
      </c>
      <c r="J312" s="112">
        <f t="shared" si="98"/>
        <v>1.0011367896695827E-3</v>
      </c>
      <c r="K312" s="99">
        <f t="shared" si="87"/>
        <v>2408.39</v>
      </c>
      <c r="L312" s="180"/>
      <c r="M312" s="113">
        <f t="shared" ref="M312:M319" si="102">L312*F312</f>
        <v>0</v>
      </c>
      <c r="N312" s="183" t="str">
        <f t="shared" si="84"/>
        <v>OK</v>
      </c>
    </row>
    <row r="313" spans="1:14" ht="26.1" customHeight="1" x14ac:dyDescent="0.2">
      <c r="A313" s="107" t="s">
        <v>1928</v>
      </c>
      <c r="B313" s="108" t="s">
        <v>103</v>
      </c>
      <c r="C313" s="107" t="s">
        <v>53</v>
      </c>
      <c r="D313" s="107" t="s">
        <v>102</v>
      </c>
      <c r="E313" s="109" t="s">
        <v>59</v>
      </c>
      <c r="F313" s="110" t="str">
        <f>'Memória de Cálculo'!D312</f>
        <v>31,0</v>
      </c>
      <c r="G313" s="111">
        <v>32.08</v>
      </c>
      <c r="H313" s="111">
        <f t="shared" si="85"/>
        <v>39.14</v>
      </c>
      <c r="I313" s="111">
        <f t="shared" si="86"/>
        <v>1213.3399999999999</v>
      </c>
      <c r="J313" s="112">
        <f t="shared" si="98"/>
        <v>4.1342576437716251E-4</v>
      </c>
      <c r="K313" s="99">
        <f t="shared" si="87"/>
        <v>994.48</v>
      </c>
      <c r="L313" s="180"/>
      <c r="M313" s="113">
        <f t="shared" si="102"/>
        <v>0</v>
      </c>
      <c r="N313" s="183" t="str">
        <f t="shared" si="84"/>
        <v>OK</v>
      </c>
    </row>
    <row r="314" spans="1:14" ht="57.75" customHeight="1" x14ac:dyDescent="0.2">
      <c r="A314" s="107" t="s">
        <v>1929</v>
      </c>
      <c r="B314" s="117">
        <v>103835</v>
      </c>
      <c r="C314" s="107" t="s">
        <v>53</v>
      </c>
      <c r="D314" s="107" t="s">
        <v>2232</v>
      </c>
      <c r="E314" s="109" t="s">
        <v>88</v>
      </c>
      <c r="F314" s="110" t="str">
        <f>'Memória de Cálculo'!D313</f>
        <v>16,0</v>
      </c>
      <c r="G314" s="111">
        <v>58.83</v>
      </c>
      <c r="H314" s="111">
        <f t="shared" si="85"/>
        <v>71.77</v>
      </c>
      <c r="I314" s="111">
        <f t="shared" si="86"/>
        <v>1148.32</v>
      </c>
      <c r="J314" s="112">
        <f t="shared" si="98"/>
        <v>3.9127126258887306E-4</v>
      </c>
      <c r="K314" s="99">
        <f t="shared" si="87"/>
        <v>941.28</v>
      </c>
      <c r="L314" s="180"/>
      <c r="M314" s="113">
        <f t="shared" si="102"/>
        <v>0</v>
      </c>
      <c r="N314" s="183" t="str">
        <f t="shared" si="84"/>
        <v>OK</v>
      </c>
    </row>
    <row r="315" spans="1:14" ht="56.25" customHeight="1" x14ac:dyDescent="0.2">
      <c r="A315" s="107" t="s">
        <v>1930</v>
      </c>
      <c r="B315" s="108" t="s">
        <v>99</v>
      </c>
      <c r="C315" s="107" t="s">
        <v>53</v>
      </c>
      <c r="D315" s="107" t="s">
        <v>98</v>
      </c>
      <c r="E315" s="109" t="s">
        <v>91</v>
      </c>
      <c r="F315" s="110" t="str">
        <f>'Memória de Cálculo'!D314</f>
        <v>3,0</v>
      </c>
      <c r="G315" s="111">
        <v>12.44</v>
      </c>
      <c r="H315" s="111">
        <f t="shared" si="85"/>
        <v>15.18</v>
      </c>
      <c r="I315" s="111">
        <f t="shared" si="86"/>
        <v>45.54</v>
      </c>
      <c r="J315" s="112">
        <f t="shared" si="98"/>
        <v>1.551701032664874E-5</v>
      </c>
      <c r="K315" s="99">
        <f t="shared" si="87"/>
        <v>37.32</v>
      </c>
      <c r="L315" s="180"/>
      <c r="M315" s="113">
        <f t="shared" si="102"/>
        <v>0</v>
      </c>
      <c r="N315" s="183" t="str">
        <f t="shared" si="84"/>
        <v>OK</v>
      </c>
    </row>
    <row r="316" spans="1:14" ht="39" customHeight="1" x14ac:dyDescent="0.2">
      <c r="A316" s="107" t="s">
        <v>1931</v>
      </c>
      <c r="B316" s="108" t="s">
        <v>97</v>
      </c>
      <c r="C316" s="107" t="s">
        <v>53</v>
      </c>
      <c r="D316" s="107" t="s">
        <v>96</v>
      </c>
      <c r="E316" s="109" t="s">
        <v>91</v>
      </c>
      <c r="F316" s="110" t="str">
        <f>'Memória de Cálculo'!D315</f>
        <v>2,0</v>
      </c>
      <c r="G316" s="111">
        <v>16.89</v>
      </c>
      <c r="H316" s="111">
        <f t="shared" si="85"/>
        <v>20.61</v>
      </c>
      <c r="I316" s="111">
        <f t="shared" si="86"/>
        <v>41.22</v>
      </c>
      <c r="J316" s="112">
        <f t="shared" si="98"/>
        <v>1.4045040967599058E-5</v>
      </c>
      <c r="K316" s="99">
        <f t="shared" si="87"/>
        <v>33.78</v>
      </c>
      <c r="L316" s="180"/>
      <c r="M316" s="113">
        <f t="shared" si="102"/>
        <v>0</v>
      </c>
      <c r="N316" s="183" t="str">
        <f t="shared" si="84"/>
        <v>OK</v>
      </c>
    </row>
    <row r="317" spans="1:14" ht="39" customHeight="1" x14ac:dyDescent="0.2">
      <c r="A317" s="107" t="s">
        <v>1932</v>
      </c>
      <c r="B317" s="108" t="s">
        <v>95</v>
      </c>
      <c r="C317" s="107" t="s">
        <v>53</v>
      </c>
      <c r="D317" s="107" t="s">
        <v>94</v>
      </c>
      <c r="E317" s="109" t="s">
        <v>91</v>
      </c>
      <c r="F317" s="110" t="str">
        <f>'Memória de Cálculo'!D316</f>
        <v>3,0</v>
      </c>
      <c r="G317" s="111">
        <v>19.98</v>
      </c>
      <c r="H317" s="111">
        <f t="shared" si="85"/>
        <v>24.38</v>
      </c>
      <c r="I317" s="111">
        <f t="shared" si="86"/>
        <v>73.14</v>
      </c>
      <c r="J317" s="112">
        <f t="shared" si="98"/>
        <v>2.4921259009466158E-5</v>
      </c>
      <c r="K317" s="99">
        <f t="shared" si="87"/>
        <v>59.94</v>
      </c>
      <c r="L317" s="180"/>
      <c r="M317" s="113">
        <f t="shared" si="102"/>
        <v>0</v>
      </c>
      <c r="N317" s="183" t="str">
        <f t="shared" si="84"/>
        <v>OK</v>
      </c>
    </row>
    <row r="318" spans="1:14" ht="39" customHeight="1" x14ac:dyDescent="0.2">
      <c r="A318" s="107" t="s">
        <v>1933</v>
      </c>
      <c r="B318" s="108" t="s">
        <v>93</v>
      </c>
      <c r="C318" s="107" t="s">
        <v>53</v>
      </c>
      <c r="D318" s="107" t="s">
        <v>92</v>
      </c>
      <c r="E318" s="109" t="s">
        <v>91</v>
      </c>
      <c r="F318" s="110" t="str">
        <f>'Memória de Cálculo'!D317</f>
        <v>2,0</v>
      </c>
      <c r="G318" s="111">
        <v>12.77</v>
      </c>
      <c r="H318" s="111">
        <f t="shared" si="85"/>
        <v>15.58</v>
      </c>
      <c r="I318" s="111">
        <f t="shared" si="86"/>
        <v>31.16</v>
      </c>
      <c r="J318" s="112">
        <f t="shared" si="98"/>
        <v>1.0617260469441693E-5</v>
      </c>
      <c r="K318" s="99">
        <f t="shared" si="87"/>
        <v>25.54</v>
      </c>
      <c r="L318" s="185">
        <f>L128</f>
        <v>0</v>
      </c>
      <c r="M318" s="113">
        <f t="shared" si="102"/>
        <v>0</v>
      </c>
      <c r="N318" s="183" t="str">
        <f t="shared" si="84"/>
        <v>OK</v>
      </c>
    </row>
    <row r="319" spans="1:14" ht="39" customHeight="1" x14ac:dyDescent="0.2">
      <c r="A319" s="107" t="s">
        <v>1934</v>
      </c>
      <c r="B319" s="108" t="s">
        <v>90</v>
      </c>
      <c r="C319" s="107" t="s">
        <v>53</v>
      </c>
      <c r="D319" s="107" t="s">
        <v>89</v>
      </c>
      <c r="E319" s="109" t="s">
        <v>88</v>
      </c>
      <c r="F319" s="110" t="str">
        <f>'Memória de Cálculo'!D318</f>
        <v>15,0</v>
      </c>
      <c r="G319" s="111">
        <v>23.36</v>
      </c>
      <c r="H319" s="111">
        <f t="shared" si="85"/>
        <v>28.5</v>
      </c>
      <c r="I319" s="111">
        <f t="shared" si="86"/>
        <v>427.5</v>
      </c>
      <c r="J319" s="112">
        <f t="shared" si="98"/>
        <v>1.4566363448929154E-4</v>
      </c>
      <c r="K319" s="99">
        <f t="shared" si="87"/>
        <v>350.4</v>
      </c>
      <c r="L319" s="180"/>
      <c r="M319" s="113">
        <f t="shared" si="102"/>
        <v>0</v>
      </c>
      <c r="N319" s="183" t="str">
        <f t="shared" si="84"/>
        <v>OK</v>
      </c>
    </row>
    <row r="320" spans="1:14" ht="16.5" customHeight="1" x14ac:dyDescent="0.2">
      <c r="A320" s="101">
        <v>17</v>
      </c>
      <c r="B320" s="101"/>
      <c r="C320" s="101"/>
      <c r="D320" s="101" t="s">
        <v>46</v>
      </c>
      <c r="E320" s="101"/>
      <c r="F320" s="115"/>
      <c r="G320" s="103"/>
      <c r="H320" s="103"/>
      <c r="I320" s="104">
        <f>ROUND(SUM(I321,I326,),2)</f>
        <v>149697.84</v>
      </c>
      <c r="J320" s="116">
        <f t="shared" si="98"/>
        <v>5.1007091110167123E-2</v>
      </c>
      <c r="K320" s="99"/>
      <c r="L320" s="181"/>
      <c r="M320" s="104">
        <f>ROUND(SUM(M321,M326,),2)</f>
        <v>0</v>
      </c>
      <c r="N320" s="183" t="str">
        <f t="shared" si="84"/>
        <v>OK</v>
      </c>
    </row>
    <row r="321" spans="1:15" ht="18" customHeight="1" x14ac:dyDescent="0.2">
      <c r="A321" s="101" t="s">
        <v>107</v>
      </c>
      <c r="B321" s="101"/>
      <c r="C321" s="101"/>
      <c r="D321" s="101" t="s">
        <v>46</v>
      </c>
      <c r="E321" s="101"/>
      <c r="F321" s="115"/>
      <c r="G321" s="103"/>
      <c r="H321" s="103"/>
      <c r="I321" s="104">
        <f>ROUND(SUM(I322:I325),2)</f>
        <v>89756.94</v>
      </c>
      <c r="J321" s="116">
        <f t="shared" si="98"/>
        <v>3.0583209593069639E-2</v>
      </c>
      <c r="K321" s="99"/>
      <c r="L321" s="181"/>
      <c r="M321" s="104">
        <f>ROUND(SUM(M322:M325),2)</f>
        <v>0</v>
      </c>
      <c r="N321" s="183" t="str">
        <f t="shared" si="84"/>
        <v>OK</v>
      </c>
    </row>
    <row r="322" spans="1:15" ht="39" customHeight="1" x14ac:dyDescent="0.2">
      <c r="A322" s="107" t="s">
        <v>2150</v>
      </c>
      <c r="B322" s="108" t="s">
        <v>87</v>
      </c>
      <c r="C322" s="107" t="s">
        <v>81</v>
      </c>
      <c r="D322" s="107" t="s">
        <v>86</v>
      </c>
      <c r="E322" s="109" t="s">
        <v>85</v>
      </c>
      <c r="F322" s="110" t="str">
        <f>'Memória de Cálculo'!D321</f>
        <v>1,0</v>
      </c>
      <c r="G322" s="111">
        <v>853.45</v>
      </c>
      <c r="H322" s="111">
        <f t="shared" ref="H322:H336" si="103">ROUND(G322*1.22,2)</f>
        <v>1041.21</v>
      </c>
      <c r="I322" s="111">
        <f t="shared" ref="I322:I336" si="104">ROUND(H322*F322,2)</f>
        <v>1041.21</v>
      </c>
      <c r="J322" s="112">
        <f t="shared" si="98"/>
        <v>3.5477528155928711E-4</v>
      </c>
      <c r="K322" s="99">
        <f t="shared" ref="K322:K336" si="105">ROUND(F322*G322,2)</f>
        <v>853.45</v>
      </c>
      <c r="L322" s="180"/>
      <c r="M322" s="113">
        <f t="shared" ref="M322:M325" si="106">L322*F322</f>
        <v>0</v>
      </c>
      <c r="N322" s="183" t="str">
        <f t="shared" si="84"/>
        <v>OK</v>
      </c>
    </row>
    <row r="323" spans="1:15" ht="24" customHeight="1" x14ac:dyDescent="0.2">
      <c r="A323" s="107" t="s">
        <v>2125</v>
      </c>
      <c r="B323" s="108" t="s">
        <v>84</v>
      </c>
      <c r="C323" s="107" t="s">
        <v>81</v>
      </c>
      <c r="D323" s="107" t="s">
        <v>83</v>
      </c>
      <c r="E323" s="109" t="s">
        <v>51</v>
      </c>
      <c r="F323" s="110" t="str">
        <f>'Memória de Cálculo'!D322</f>
        <v>494,2</v>
      </c>
      <c r="G323" s="111">
        <v>11.1</v>
      </c>
      <c r="H323" s="111">
        <f t="shared" si="103"/>
        <v>13.54</v>
      </c>
      <c r="I323" s="111">
        <f t="shared" si="104"/>
        <v>6691.47</v>
      </c>
      <c r="J323" s="112">
        <f t="shared" si="98"/>
        <v>2.2800089831018938E-3</v>
      </c>
      <c r="K323" s="99">
        <f t="shared" si="105"/>
        <v>5485.62</v>
      </c>
      <c r="L323" s="180"/>
      <c r="M323" s="113">
        <f t="shared" si="106"/>
        <v>0</v>
      </c>
      <c r="N323" s="183" t="str">
        <f t="shared" si="84"/>
        <v>OK</v>
      </c>
    </row>
    <row r="324" spans="1:15" ht="51.95" customHeight="1" x14ac:dyDescent="0.2">
      <c r="A324" s="107" t="s">
        <v>2126</v>
      </c>
      <c r="B324" s="108" t="s">
        <v>82</v>
      </c>
      <c r="C324" s="107" t="s">
        <v>81</v>
      </c>
      <c r="D324" s="107" t="s">
        <v>80</v>
      </c>
      <c r="E324" s="109" t="s">
        <v>51</v>
      </c>
      <c r="F324" s="110">
        <f>'Memória de Cálculo'!D323</f>
        <v>52.72</v>
      </c>
      <c r="G324" s="111">
        <v>177.26</v>
      </c>
      <c r="H324" s="111">
        <f t="shared" si="103"/>
        <v>216.26</v>
      </c>
      <c r="I324" s="111">
        <f t="shared" si="104"/>
        <v>11401.23</v>
      </c>
      <c r="J324" s="112">
        <f t="shared" si="98"/>
        <v>3.8847826887680589E-3</v>
      </c>
      <c r="K324" s="99">
        <f t="shared" si="105"/>
        <v>9345.15</v>
      </c>
      <c r="L324" s="180"/>
      <c r="M324" s="113">
        <f t="shared" si="106"/>
        <v>0</v>
      </c>
      <c r="N324" s="183" t="str">
        <f t="shared" si="84"/>
        <v>OK</v>
      </c>
    </row>
    <row r="325" spans="1:15" ht="39" customHeight="1" x14ac:dyDescent="0.2">
      <c r="A325" s="107" t="s">
        <v>2127</v>
      </c>
      <c r="B325" s="108" t="s">
        <v>79</v>
      </c>
      <c r="C325" s="107" t="s">
        <v>81</v>
      </c>
      <c r="D325" s="107" t="s">
        <v>77</v>
      </c>
      <c r="E325" s="109" t="s">
        <v>76</v>
      </c>
      <c r="F325" s="110" t="str">
        <f>'Memória de Cálculo'!D324</f>
        <v>105,45</v>
      </c>
      <c r="G325" s="111">
        <v>508.83</v>
      </c>
      <c r="H325" s="111">
        <f>ROUND(G325*1.22*C342,2)</f>
        <v>669.73</v>
      </c>
      <c r="I325" s="111">
        <f t="shared" si="104"/>
        <v>70623.03</v>
      </c>
      <c r="J325" s="112">
        <f t="shared" si="98"/>
        <v>2.4063642639640399E-2</v>
      </c>
      <c r="K325" s="99">
        <f t="shared" si="105"/>
        <v>53656.12</v>
      </c>
      <c r="L325" s="180"/>
      <c r="M325" s="113">
        <f t="shared" si="106"/>
        <v>0</v>
      </c>
      <c r="N325" s="183" t="str">
        <f t="shared" si="84"/>
        <v>OK</v>
      </c>
    </row>
    <row r="326" spans="1:15" ht="20.25" customHeight="1" x14ac:dyDescent="0.2">
      <c r="A326" s="101" t="s">
        <v>104</v>
      </c>
      <c r="B326" s="101"/>
      <c r="C326" s="101"/>
      <c r="D326" s="101" t="s">
        <v>75</v>
      </c>
      <c r="E326" s="101"/>
      <c r="F326" s="115"/>
      <c r="G326" s="103"/>
      <c r="H326" s="103"/>
      <c r="I326" s="104">
        <f>ROUND(SUM(I327:I336),2)</f>
        <v>59940.9</v>
      </c>
      <c r="J326" s="116">
        <f t="shared" si="98"/>
        <v>2.0423881517097484E-2</v>
      </c>
      <c r="K326" s="99"/>
      <c r="L326" s="181"/>
      <c r="M326" s="104">
        <f>ROUND(SUM(M327:M336),2)</f>
        <v>0</v>
      </c>
      <c r="N326" s="183" t="str">
        <f t="shared" si="84"/>
        <v>OK</v>
      </c>
    </row>
    <row r="327" spans="1:15" ht="39" customHeight="1" x14ac:dyDescent="0.2">
      <c r="A327" s="107" t="s">
        <v>2151</v>
      </c>
      <c r="B327" s="108" t="s">
        <v>74</v>
      </c>
      <c r="C327" s="107" t="s">
        <v>53</v>
      </c>
      <c r="D327" s="107" t="s">
        <v>73</v>
      </c>
      <c r="E327" s="109" t="s">
        <v>59</v>
      </c>
      <c r="F327" s="110">
        <f>'Memória de Cálculo'!D326</f>
        <v>10.23</v>
      </c>
      <c r="G327" s="111">
        <v>90.83</v>
      </c>
      <c r="H327" s="111">
        <f t="shared" si="103"/>
        <v>110.81</v>
      </c>
      <c r="I327" s="111">
        <f t="shared" si="104"/>
        <v>1133.5899999999999</v>
      </c>
      <c r="J327" s="112">
        <f t="shared" si="98"/>
        <v>3.8625225595489119E-4</v>
      </c>
      <c r="K327" s="99">
        <f t="shared" si="105"/>
        <v>929.19</v>
      </c>
      <c r="L327" s="180"/>
      <c r="M327" s="113">
        <f t="shared" ref="M327:M336" si="107">L327*F327</f>
        <v>0</v>
      </c>
      <c r="N327" s="183" t="str">
        <f t="shared" si="84"/>
        <v>OK</v>
      </c>
    </row>
    <row r="328" spans="1:15" ht="26.1" customHeight="1" x14ac:dyDescent="0.2">
      <c r="A328" s="107" t="s">
        <v>2129</v>
      </c>
      <c r="B328" s="108" t="s">
        <v>72</v>
      </c>
      <c r="C328" s="107" t="s">
        <v>53</v>
      </c>
      <c r="D328" s="107" t="s">
        <v>71</v>
      </c>
      <c r="E328" s="109" t="s">
        <v>59</v>
      </c>
      <c r="F328" s="110">
        <f>'Memória de Cálculo'!D327</f>
        <v>0.34</v>
      </c>
      <c r="G328" s="111">
        <v>610.04</v>
      </c>
      <c r="H328" s="111">
        <f t="shared" si="103"/>
        <v>744.25</v>
      </c>
      <c r="I328" s="111">
        <f t="shared" si="104"/>
        <v>253.05</v>
      </c>
      <c r="J328" s="112">
        <f t="shared" si="98"/>
        <v>8.6222649608222752E-5</v>
      </c>
      <c r="K328" s="99">
        <f t="shared" si="105"/>
        <v>207.41</v>
      </c>
      <c r="L328" s="185">
        <f>L22</f>
        <v>0</v>
      </c>
      <c r="M328" s="113">
        <f t="shared" si="107"/>
        <v>0</v>
      </c>
      <c r="N328" s="183" t="str">
        <f t="shared" ref="N328:N336" si="108">IF(M328&lt;=I328,"OK","Rever preço unitário")</f>
        <v>OK</v>
      </c>
    </row>
    <row r="329" spans="1:15" ht="39" customHeight="1" x14ac:dyDescent="0.2">
      <c r="A329" s="107" t="s">
        <v>2130</v>
      </c>
      <c r="B329" s="108" t="s">
        <v>70</v>
      </c>
      <c r="C329" s="107" t="s">
        <v>53</v>
      </c>
      <c r="D329" s="107" t="s">
        <v>69</v>
      </c>
      <c r="E329" s="109" t="s">
        <v>51</v>
      </c>
      <c r="F329" s="110" t="str">
        <f>'Memória de Cálculo'!D328</f>
        <v>107,93</v>
      </c>
      <c r="G329" s="111">
        <v>140.44</v>
      </c>
      <c r="H329" s="111">
        <f t="shared" si="103"/>
        <v>171.34</v>
      </c>
      <c r="I329" s="111">
        <f t="shared" si="104"/>
        <v>18492.73</v>
      </c>
      <c r="J329" s="112">
        <f t="shared" si="98"/>
        <v>6.3010953530506578E-3</v>
      </c>
      <c r="K329" s="99">
        <f t="shared" si="105"/>
        <v>15157.69</v>
      </c>
      <c r="L329" s="185">
        <f>L23</f>
        <v>0</v>
      </c>
      <c r="M329" s="113">
        <f t="shared" si="107"/>
        <v>0</v>
      </c>
      <c r="N329" s="183" t="str">
        <f t="shared" si="108"/>
        <v>OK</v>
      </c>
      <c r="O329" s="184"/>
    </row>
    <row r="330" spans="1:15" ht="26.1" customHeight="1" x14ac:dyDescent="0.2">
      <c r="A330" s="107" t="s">
        <v>2131</v>
      </c>
      <c r="B330" s="108" t="s">
        <v>68</v>
      </c>
      <c r="C330" s="107" t="s">
        <v>53</v>
      </c>
      <c r="D330" s="107" t="s">
        <v>67</v>
      </c>
      <c r="E330" s="109" t="s">
        <v>62</v>
      </c>
      <c r="F330" s="110" t="str">
        <f>'Memória de Cálculo'!D329</f>
        <v>117,8</v>
      </c>
      <c r="G330" s="111">
        <v>21.16</v>
      </c>
      <c r="H330" s="111">
        <f t="shared" si="103"/>
        <v>25.82</v>
      </c>
      <c r="I330" s="111">
        <f t="shared" si="104"/>
        <v>3041.6</v>
      </c>
      <c r="J330" s="112">
        <f t="shared" ref="J330:J336" si="109">I330/($H$340)</f>
        <v>1.0363754635383138E-3</v>
      </c>
      <c r="K330" s="99">
        <f t="shared" si="105"/>
        <v>2492.65</v>
      </c>
      <c r="L330" s="185">
        <f>L24</f>
        <v>0</v>
      </c>
      <c r="M330" s="113">
        <f t="shared" si="107"/>
        <v>0</v>
      </c>
      <c r="N330" s="183" t="str">
        <f t="shared" si="108"/>
        <v>OK</v>
      </c>
      <c r="O330" s="184"/>
    </row>
    <row r="331" spans="1:15" ht="26.1" customHeight="1" x14ac:dyDescent="0.2">
      <c r="A331" s="107" t="s">
        <v>2132</v>
      </c>
      <c r="B331" s="108" t="s">
        <v>66</v>
      </c>
      <c r="C331" s="107" t="s">
        <v>53</v>
      </c>
      <c r="D331" s="107" t="s">
        <v>65</v>
      </c>
      <c r="E331" s="109" t="s">
        <v>62</v>
      </c>
      <c r="F331" s="110" t="str">
        <f>'Memória de Cálculo'!D330</f>
        <v>119,9</v>
      </c>
      <c r="G331" s="111">
        <v>16.309999999999999</v>
      </c>
      <c r="H331" s="111">
        <f t="shared" si="103"/>
        <v>19.899999999999999</v>
      </c>
      <c r="I331" s="111">
        <f t="shared" si="104"/>
        <v>2386.0100000000002</v>
      </c>
      <c r="J331" s="112">
        <f t="shared" si="109"/>
        <v>8.1299389129308656E-4</v>
      </c>
      <c r="K331" s="99">
        <f t="shared" si="105"/>
        <v>1955.57</v>
      </c>
      <c r="L331" s="185">
        <f>L26</f>
        <v>0</v>
      </c>
      <c r="M331" s="113">
        <f t="shared" si="107"/>
        <v>0</v>
      </c>
      <c r="N331" s="183" t="str">
        <f t="shared" si="108"/>
        <v>OK</v>
      </c>
    </row>
    <row r="332" spans="1:15" ht="26.1" customHeight="1" x14ac:dyDescent="0.2">
      <c r="A332" s="107" t="s">
        <v>2133</v>
      </c>
      <c r="B332" s="108" t="s">
        <v>64</v>
      </c>
      <c r="C332" s="107" t="s">
        <v>53</v>
      </c>
      <c r="D332" s="107" t="s">
        <v>63</v>
      </c>
      <c r="E332" s="109" t="s">
        <v>62</v>
      </c>
      <c r="F332" s="110" t="str">
        <f>'Memória de Cálculo'!D331</f>
        <v>366,6</v>
      </c>
      <c r="G332" s="111">
        <v>17.190000000000001</v>
      </c>
      <c r="H332" s="111">
        <f t="shared" si="103"/>
        <v>20.97</v>
      </c>
      <c r="I332" s="111">
        <f t="shared" si="104"/>
        <v>7687.6</v>
      </c>
      <c r="J332" s="112">
        <f t="shared" si="109"/>
        <v>2.6194239918125792E-3</v>
      </c>
      <c r="K332" s="99">
        <f t="shared" si="105"/>
        <v>6301.85</v>
      </c>
      <c r="L332" s="180"/>
      <c r="M332" s="113">
        <f t="shared" si="107"/>
        <v>0</v>
      </c>
      <c r="N332" s="183" t="str">
        <f t="shared" si="108"/>
        <v>OK</v>
      </c>
    </row>
    <row r="333" spans="1:15" ht="39" customHeight="1" x14ac:dyDescent="0.2">
      <c r="A333" s="107" t="s">
        <v>2134</v>
      </c>
      <c r="B333" s="108" t="s">
        <v>61</v>
      </c>
      <c r="C333" s="107" t="s">
        <v>53</v>
      </c>
      <c r="D333" s="107" t="s">
        <v>60</v>
      </c>
      <c r="E333" s="109" t="s">
        <v>59</v>
      </c>
      <c r="F333" s="110" t="str">
        <f>'Memória de Cálculo'!D332</f>
        <v>10,01</v>
      </c>
      <c r="G333" s="111">
        <v>654.02</v>
      </c>
      <c r="H333" s="111">
        <f t="shared" si="103"/>
        <v>797.9</v>
      </c>
      <c r="I333" s="111">
        <f t="shared" si="104"/>
        <v>7986.98</v>
      </c>
      <c r="J333" s="112">
        <f t="shared" si="109"/>
        <v>2.7214328313293137E-3</v>
      </c>
      <c r="K333" s="99">
        <f t="shared" si="105"/>
        <v>6546.74</v>
      </c>
      <c r="L333" s="185">
        <f>L28</f>
        <v>0</v>
      </c>
      <c r="M333" s="113">
        <f t="shared" si="107"/>
        <v>0</v>
      </c>
      <c r="N333" s="183" t="str">
        <f t="shared" si="108"/>
        <v>OK</v>
      </c>
    </row>
    <row r="334" spans="1:15" ht="39" customHeight="1" x14ac:dyDescent="0.2">
      <c r="A334" s="107" t="s">
        <v>2135</v>
      </c>
      <c r="B334" s="108" t="s">
        <v>58</v>
      </c>
      <c r="C334" s="107" t="s">
        <v>53</v>
      </c>
      <c r="D334" s="107" t="s">
        <v>57</v>
      </c>
      <c r="E334" s="109" t="s">
        <v>51</v>
      </c>
      <c r="F334" s="110">
        <f>'Memória de Cálculo'!D333</f>
        <v>60.18</v>
      </c>
      <c r="G334" s="111">
        <v>108.93</v>
      </c>
      <c r="H334" s="111">
        <f t="shared" si="103"/>
        <v>132.88999999999999</v>
      </c>
      <c r="I334" s="111">
        <f t="shared" si="104"/>
        <v>7997.32</v>
      </c>
      <c r="J334" s="112">
        <f t="shared" si="109"/>
        <v>2.7249560172488909E-3</v>
      </c>
      <c r="K334" s="99">
        <f t="shared" si="105"/>
        <v>6555.41</v>
      </c>
      <c r="L334" s="180"/>
      <c r="M334" s="113">
        <f t="shared" si="107"/>
        <v>0</v>
      </c>
      <c r="N334" s="183" t="str">
        <f t="shared" si="108"/>
        <v>OK</v>
      </c>
    </row>
    <row r="335" spans="1:15" ht="65.099999999999994" customHeight="1" x14ac:dyDescent="0.2">
      <c r="A335" s="107" t="s">
        <v>2136</v>
      </c>
      <c r="B335" s="108" t="s">
        <v>56</v>
      </c>
      <c r="C335" s="107" t="s">
        <v>53</v>
      </c>
      <c r="D335" s="107" t="s">
        <v>55</v>
      </c>
      <c r="E335" s="109" t="s">
        <v>51</v>
      </c>
      <c r="F335" s="110" t="str">
        <f>'Memória de Cálculo'!D334</f>
        <v>165,84</v>
      </c>
      <c r="G335" s="111">
        <v>38.43</v>
      </c>
      <c r="H335" s="111">
        <f t="shared" si="103"/>
        <v>46.88</v>
      </c>
      <c r="I335" s="111">
        <f t="shared" si="104"/>
        <v>7774.58</v>
      </c>
      <c r="J335" s="112">
        <f t="shared" si="109"/>
        <v>2.649061004509371E-3</v>
      </c>
      <c r="K335" s="99">
        <f t="shared" si="105"/>
        <v>6373.23</v>
      </c>
      <c r="L335" s="185">
        <f>L86</f>
        <v>0</v>
      </c>
      <c r="M335" s="113">
        <f t="shared" si="107"/>
        <v>0</v>
      </c>
      <c r="N335" s="183" t="str">
        <f t="shared" si="108"/>
        <v>OK</v>
      </c>
    </row>
    <row r="336" spans="1:15" ht="26.1" customHeight="1" x14ac:dyDescent="0.2">
      <c r="A336" s="127" t="s">
        <v>2137</v>
      </c>
      <c r="B336" s="128" t="s">
        <v>54</v>
      </c>
      <c r="C336" s="127" t="s">
        <v>53</v>
      </c>
      <c r="D336" s="127" t="s">
        <v>52</v>
      </c>
      <c r="E336" s="129" t="s">
        <v>51</v>
      </c>
      <c r="F336" s="130" t="str">
        <f>'Memória de Cálculo'!D335</f>
        <v>165,84</v>
      </c>
      <c r="G336" s="131">
        <v>15.75</v>
      </c>
      <c r="H336" s="131">
        <f t="shared" si="103"/>
        <v>19.22</v>
      </c>
      <c r="I336" s="131">
        <f t="shared" si="104"/>
        <v>3187.44</v>
      </c>
      <c r="J336" s="132">
        <f t="shared" si="109"/>
        <v>1.0860680587521576E-3</v>
      </c>
      <c r="K336" s="133">
        <f t="shared" si="105"/>
        <v>2611.98</v>
      </c>
      <c r="L336" s="186">
        <f>L114</f>
        <v>0</v>
      </c>
      <c r="M336" s="113">
        <f t="shared" si="107"/>
        <v>0</v>
      </c>
      <c r="N336" s="183" t="str">
        <f t="shared" si="108"/>
        <v>OK</v>
      </c>
    </row>
    <row r="337" spans="1:14" x14ac:dyDescent="0.2">
      <c r="A337" s="227"/>
      <c r="B337" s="228"/>
      <c r="C337" s="228"/>
      <c r="D337" s="228"/>
      <c r="E337" s="134"/>
      <c r="F337" s="134"/>
      <c r="G337" s="134"/>
      <c r="H337" s="134"/>
      <c r="I337" s="134"/>
      <c r="J337" s="134"/>
      <c r="K337" s="90"/>
      <c r="L337" s="135"/>
      <c r="M337" s="136"/>
    </row>
    <row r="338" spans="1:14" ht="18" customHeight="1" x14ac:dyDescent="0.2">
      <c r="A338" s="218"/>
      <c r="B338" s="219"/>
      <c r="C338" s="219"/>
      <c r="D338" s="137"/>
      <c r="E338" s="138"/>
      <c r="F338" s="220" t="s">
        <v>47</v>
      </c>
      <c r="G338" s="221"/>
      <c r="H338" s="222">
        <f>(ROUND(SUM(K7:K336),2))</f>
        <v>2379776.4</v>
      </c>
      <c r="I338" s="221"/>
      <c r="J338" s="221"/>
      <c r="K338" s="139"/>
      <c r="L338" s="140"/>
      <c r="M338" s="141"/>
    </row>
    <row r="339" spans="1:14" ht="18" customHeight="1" x14ac:dyDescent="0.2">
      <c r="A339" s="196" t="s">
        <v>2233</v>
      </c>
      <c r="B339" s="197"/>
      <c r="C339" s="197"/>
      <c r="D339" s="137"/>
      <c r="E339" s="138"/>
      <c r="F339" s="220" t="s">
        <v>48</v>
      </c>
      <c r="G339" s="221"/>
      <c r="H339" s="222">
        <f>(H340-H338)</f>
        <v>555067.30000000028</v>
      </c>
      <c r="I339" s="221"/>
      <c r="J339" s="221"/>
      <c r="K339" s="142"/>
      <c r="L339" s="140"/>
      <c r="M339" s="141"/>
    </row>
    <row r="340" spans="1:14" ht="30.75" customHeight="1" x14ac:dyDescent="0.2">
      <c r="A340" s="196" t="s">
        <v>2234</v>
      </c>
      <c r="B340" s="197"/>
      <c r="C340" s="138">
        <v>969.18399999999997</v>
      </c>
      <c r="D340" s="137"/>
      <c r="E340" s="138"/>
      <c r="F340" s="213" t="s">
        <v>49</v>
      </c>
      <c r="G340" s="214"/>
      <c r="H340" s="215">
        <f>(ROUND(SUM(I6,I17,I55,I62,I65,I78,I93,I96,I106,I119,I215,I231,I288,I297,I301,I311,I320,),2))</f>
        <v>2934843.7</v>
      </c>
      <c r="I340" s="215"/>
      <c r="J340" s="215"/>
      <c r="K340" s="139"/>
      <c r="L340" s="143" t="s">
        <v>2240</v>
      </c>
      <c r="M340" s="144">
        <f>(ROUND(SUM(M6,M17,M55,M62,M65,M78,M93,M96,M106,M119,M215,M231,M288,M297,M301,M311,M320,),2))</f>
        <v>0</v>
      </c>
      <c r="N340" s="183" t="str">
        <f>IF(M340&lt;=J340,"OK","Rever preço unitário")</f>
        <v>OK</v>
      </c>
    </row>
    <row r="341" spans="1:14" ht="30.75" customHeight="1" x14ac:dyDescent="0.2">
      <c r="A341" s="196" t="s">
        <v>2235</v>
      </c>
      <c r="B341" s="197"/>
      <c r="C341" s="138">
        <v>1045.616</v>
      </c>
      <c r="D341" s="137"/>
      <c r="E341" s="138"/>
      <c r="F341" s="145"/>
      <c r="G341" s="138"/>
      <c r="H341" s="146"/>
      <c r="I341" s="138"/>
      <c r="J341" s="138"/>
      <c r="K341" s="139"/>
      <c r="L341" s="194"/>
      <c r="M341" s="195"/>
    </row>
    <row r="342" spans="1:14" x14ac:dyDescent="0.2">
      <c r="A342" s="147"/>
      <c r="B342" s="148" t="s">
        <v>2236</v>
      </c>
      <c r="C342" s="149">
        <f>C341/C340</f>
        <v>1.078862218113382</v>
      </c>
      <c r="D342" s="137"/>
      <c r="E342" s="138"/>
      <c r="F342" s="145"/>
      <c r="G342" s="138"/>
      <c r="H342" s="146"/>
      <c r="I342" s="138"/>
      <c r="J342" s="138"/>
      <c r="K342" s="139"/>
      <c r="L342" s="194"/>
      <c r="M342" s="195"/>
    </row>
    <row r="343" spans="1:14" ht="19.5" customHeight="1" x14ac:dyDescent="0.2">
      <c r="A343" s="198"/>
      <c r="B343" s="194"/>
      <c r="C343" s="194"/>
      <c r="D343" s="194"/>
      <c r="E343" s="230"/>
      <c r="F343" s="230"/>
      <c r="G343" s="230"/>
      <c r="H343" s="230"/>
      <c r="I343" s="230"/>
      <c r="J343" s="230"/>
      <c r="K343" s="150"/>
      <c r="L343" s="194"/>
      <c r="M343" s="195"/>
    </row>
    <row r="344" spans="1:14" ht="32.25" customHeight="1" x14ac:dyDescent="0.2">
      <c r="A344" s="198"/>
      <c r="B344" s="194"/>
      <c r="C344" s="194"/>
      <c r="D344" s="194"/>
      <c r="E344" s="229"/>
      <c r="F344" s="229"/>
      <c r="G344" s="229"/>
      <c r="H344" s="229"/>
      <c r="I344" s="229"/>
      <c r="J344" s="229"/>
      <c r="K344" s="150"/>
      <c r="L344" s="194"/>
      <c r="M344" s="195"/>
    </row>
    <row r="345" spans="1:14" ht="32.25" customHeight="1" x14ac:dyDescent="0.2">
      <c r="A345" s="198"/>
      <c r="B345" s="194"/>
      <c r="C345" s="194"/>
      <c r="D345" s="194"/>
      <c r="E345" s="194"/>
      <c r="F345" s="194"/>
      <c r="G345" s="194"/>
      <c r="H345" s="194"/>
      <c r="I345" s="194"/>
      <c r="J345" s="194"/>
      <c r="K345" s="194"/>
      <c r="L345" s="194"/>
      <c r="M345" s="195"/>
    </row>
    <row r="346" spans="1:14" ht="32.25" customHeight="1" x14ac:dyDescent="0.2">
      <c r="A346" s="199"/>
      <c r="B346" s="200"/>
      <c r="C346" s="200"/>
      <c r="D346" s="200"/>
      <c r="E346" s="200"/>
      <c r="F346" s="200"/>
      <c r="G346" s="200"/>
      <c r="H346" s="200"/>
      <c r="I346" s="200"/>
      <c r="J346" s="200"/>
      <c r="K346" s="200"/>
      <c r="L346" s="200"/>
      <c r="M346" s="201"/>
    </row>
  </sheetData>
  <sheetProtection algorithmName="SHA-512" hashValue="Z1VM7EDtuelIxldNoQVd0BNMV8cHvQ0y7er5CkGulBJbryo1bKbu4CT+hKeG2AvDnzXVNGbcQi7R0IcP4h81Yw==" saltValue="sPic+wnMYQSXLPBWOR6QFw==" spinCount="100000" sheet="1" objects="1" scenarios="1" formatCells="0" formatColumns="0" formatRows="0" insertColumns="0" insertRows="0" insertHyperlinks="0" deleteColumns="0" deleteRows="0" sort="0" autoFilter="0" pivotTables="0"/>
  <mergeCells count="28">
    <mergeCell ref="A4:E4"/>
    <mergeCell ref="A337:D337"/>
    <mergeCell ref="E344:J344"/>
    <mergeCell ref="E343:J343"/>
    <mergeCell ref="A343:D344"/>
    <mergeCell ref="A340:B340"/>
    <mergeCell ref="L341:M344"/>
    <mergeCell ref="A341:B341"/>
    <mergeCell ref="A345:M346"/>
    <mergeCell ref="L1:M3"/>
    <mergeCell ref="F4:J4"/>
    <mergeCell ref="L4:M4"/>
    <mergeCell ref="F340:G340"/>
    <mergeCell ref="H340:J340"/>
    <mergeCell ref="A3:J3"/>
    <mergeCell ref="A338:C338"/>
    <mergeCell ref="F338:G338"/>
    <mergeCell ref="H338:J338"/>
    <mergeCell ref="A339:C339"/>
    <mergeCell ref="F339:G339"/>
    <mergeCell ref="H339:J339"/>
    <mergeCell ref="B248:C248"/>
    <mergeCell ref="E1:F1"/>
    <mergeCell ref="G1:H1"/>
    <mergeCell ref="I1:J1"/>
    <mergeCell ref="E2:F2"/>
    <mergeCell ref="G2:H2"/>
    <mergeCell ref="I2:J2"/>
  </mergeCells>
  <pageMargins left="0.7" right="0.7" top="0.75" bottom="0.75" header="0.3" footer="0.3"/>
  <pageSetup paperSize="9" scale="38" fitToHeight="0" orientation="portrait" r:id="rId1"/>
  <headerFooter>
    <oddHeader>&amp;L &amp;CMinha Empresa
CNPJ:  &amp;R</oddHeader>
    <oddFooter>&amp;L &amp;C  -  -  / ES
 / engenharia@topconstrutora.eng.br &amp;R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52"/>
  <sheetViews>
    <sheetView showOutlineSymbols="0" showWhiteSpace="0" zoomScale="80" zoomScaleNormal="80" workbookViewId="0">
      <selection activeCell="D47" sqref="D47:I47"/>
    </sheetView>
  </sheetViews>
  <sheetFormatPr defaultColWidth="9" defaultRowHeight="14.25" x14ac:dyDescent="0.2"/>
  <cols>
    <col min="1" max="1" width="20" style="82" bestFit="1" customWidth="1"/>
    <col min="2" max="2" width="60" style="82" bestFit="1" customWidth="1"/>
    <col min="3" max="3" width="20" style="82" bestFit="1" customWidth="1"/>
    <col min="4" max="4" width="18.25" style="82" customWidth="1"/>
    <col min="5" max="5" width="15.875" style="82" customWidth="1"/>
    <col min="6" max="6" width="14.125" style="82" customWidth="1"/>
    <col min="7" max="7" width="12" style="82" bestFit="1" customWidth="1"/>
    <col min="8" max="8" width="14.125" style="82" customWidth="1"/>
    <col min="9" max="9" width="13.625" style="82" customWidth="1"/>
    <col min="10" max="11" width="14.5" style="82" customWidth="1"/>
    <col min="12" max="12" width="14" style="82" customWidth="1"/>
    <col min="13" max="13" width="14.875" style="82" customWidth="1"/>
    <col min="14" max="14" width="14.625" style="82" customWidth="1"/>
    <col min="15" max="15" width="15" style="82" customWidth="1"/>
    <col min="16" max="16" width="15.625" style="82" customWidth="1"/>
    <col min="17" max="30" width="12" style="82" bestFit="1" customWidth="1"/>
    <col min="31" max="16384" width="9" style="82"/>
  </cols>
  <sheetData>
    <row r="1" spans="1:16" ht="15" x14ac:dyDescent="0.2">
      <c r="A1" s="152"/>
      <c r="B1" s="153" t="s">
        <v>0</v>
      </c>
      <c r="C1" s="153" t="s">
        <v>1</v>
      </c>
      <c r="D1" s="245" t="s">
        <v>2</v>
      </c>
      <c r="E1" s="245"/>
      <c r="F1" s="245" t="s">
        <v>3</v>
      </c>
      <c r="G1" s="245"/>
      <c r="H1" s="135"/>
      <c r="I1" s="231"/>
      <c r="J1" s="231"/>
      <c r="K1" s="231"/>
      <c r="L1" s="229"/>
      <c r="M1" s="229"/>
      <c r="N1" s="229"/>
      <c r="O1" s="229"/>
      <c r="P1" s="234"/>
    </row>
    <row r="2" spans="1:16" ht="129" customHeight="1" x14ac:dyDescent="0.2">
      <c r="A2" s="154"/>
      <c r="B2" s="92" t="s">
        <v>2237</v>
      </c>
      <c r="C2" s="145" t="s">
        <v>2241</v>
      </c>
      <c r="D2" s="197" t="s">
        <v>6</v>
      </c>
      <c r="E2" s="197"/>
      <c r="F2" s="197" t="s">
        <v>7</v>
      </c>
      <c r="G2" s="197"/>
      <c r="H2" s="155"/>
      <c r="I2" s="232"/>
      <c r="J2" s="232"/>
      <c r="K2" s="232"/>
      <c r="L2" s="230"/>
      <c r="M2" s="230"/>
      <c r="N2" s="230"/>
      <c r="O2" s="230"/>
      <c r="P2" s="235"/>
    </row>
    <row r="3" spans="1:16" ht="33" customHeight="1" x14ac:dyDescent="0.25">
      <c r="A3" s="246" t="s">
        <v>922</v>
      </c>
      <c r="B3" s="247"/>
      <c r="C3" s="247"/>
      <c r="D3" s="247"/>
      <c r="E3" s="247"/>
      <c r="F3" s="247"/>
      <c r="G3" s="247"/>
      <c r="H3" s="155"/>
      <c r="I3" s="233"/>
      <c r="J3" s="233"/>
      <c r="K3" s="233"/>
      <c r="L3" s="236"/>
      <c r="M3" s="236"/>
      <c r="N3" s="236"/>
      <c r="O3" s="236"/>
      <c r="P3" s="237"/>
    </row>
    <row r="4" spans="1:16" ht="15" x14ac:dyDescent="0.2">
      <c r="A4" s="156" t="s">
        <v>9</v>
      </c>
      <c r="B4" s="157" t="s">
        <v>10</v>
      </c>
      <c r="C4" s="158" t="s">
        <v>921</v>
      </c>
      <c r="D4" s="158" t="s">
        <v>920</v>
      </c>
      <c r="E4" s="158" t="s">
        <v>919</v>
      </c>
      <c r="F4" s="158" t="s">
        <v>918</v>
      </c>
      <c r="G4" s="158" t="s">
        <v>917</v>
      </c>
      <c r="H4" s="158" t="s">
        <v>916</v>
      </c>
      <c r="I4" s="158" t="s">
        <v>915</v>
      </c>
      <c r="J4" s="158" t="s">
        <v>914</v>
      </c>
      <c r="K4" s="158" t="s">
        <v>913</v>
      </c>
      <c r="L4" s="158" t="s">
        <v>912</v>
      </c>
      <c r="M4" s="158" t="s">
        <v>911</v>
      </c>
      <c r="N4" s="158" t="s">
        <v>910</v>
      </c>
      <c r="O4" s="158" t="s">
        <v>909</v>
      </c>
      <c r="P4" s="159" t="s">
        <v>908</v>
      </c>
    </row>
    <row r="5" spans="1:16" ht="24" customHeight="1" x14ac:dyDescent="0.2">
      <c r="A5" s="241" t="s">
        <v>13</v>
      </c>
      <c r="B5" s="243" t="s">
        <v>14</v>
      </c>
      <c r="C5" s="252">
        <f>'Orçamento Sintético '!M6</f>
        <v>0</v>
      </c>
      <c r="D5" s="160">
        <v>0.5</v>
      </c>
      <c r="E5" s="160">
        <v>0.5</v>
      </c>
      <c r="F5" s="161" t="s">
        <v>907</v>
      </c>
      <c r="G5" s="161" t="s">
        <v>907</v>
      </c>
      <c r="H5" s="161" t="s">
        <v>907</v>
      </c>
      <c r="I5" s="161" t="s">
        <v>907</v>
      </c>
      <c r="J5" s="161" t="s">
        <v>907</v>
      </c>
      <c r="K5" s="161" t="s">
        <v>907</v>
      </c>
      <c r="L5" s="161" t="s">
        <v>907</v>
      </c>
      <c r="M5" s="161" t="s">
        <v>907</v>
      </c>
      <c r="N5" s="161" t="s">
        <v>907</v>
      </c>
      <c r="O5" s="161" t="s">
        <v>907</v>
      </c>
      <c r="P5" s="161" t="s">
        <v>907</v>
      </c>
    </row>
    <row r="6" spans="1:16" ht="24" customHeight="1" x14ac:dyDescent="0.2">
      <c r="A6" s="242"/>
      <c r="B6" s="244"/>
      <c r="C6" s="253"/>
      <c r="D6" s="111">
        <f>D5*$C$5</f>
        <v>0</v>
      </c>
      <c r="E6" s="111">
        <f t="shared" ref="E6" si="0">E5*$C$5</f>
        <v>0</v>
      </c>
      <c r="F6" s="111"/>
      <c r="G6" s="111"/>
      <c r="H6" s="162"/>
      <c r="I6" s="162"/>
      <c r="J6" s="162"/>
      <c r="K6" s="162"/>
      <c r="L6" s="162"/>
      <c r="M6" s="162"/>
      <c r="N6" s="162"/>
      <c r="O6" s="162"/>
      <c r="P6" s="162"/>
    </row>
    <row r="7" spans="1:16" ht="24" customHeight="1" x14ac:dyDescent="0.2">
      <c r="A7" s="241" t="s">
        <v>15</v>
      </c>
      <c r="B7" s="243" t="s">
        <v>16</v>
      </c>
      <c r="C7" s="252">
        <f>'Orçamento Sintético '!M17</f>
        <v>0</v>
      </c>
      <c r="D7" s="163">
        <v>0.3</v>
      </c>
      <c r="E7" s="163">
        <v>0.3</v>
      </c>
      <c r="F7" s="163">
        <v>0.3</v>
      </c>
      <c r="G7" s="163">
        <v>0.1</v>
      </c>
      <c r="H7" s="161" t="s">
        <v>907</v>
      </c>
      <c r="I7" s="161" t="s">
        <v>907</v>
      </c>
      <c r="J7" s="161" t="s">
        <v>907</v>
      </c>
      <c r="K7" s="161" t="s">
        <v>907</v>
      </c>
      <c r="L7" s="161" t="s">
        <v>907</v>
      </c>
      <c r="M7" s="161" t="s">
        <v>907</v>
      </c>
      <c r="N7" s="161" t="s">
        <v>907</v>
      </c>
      <c r="O7" s="161" t="s">
        <v>907</v>
      </c>
      <c r="P7" s="161" t="s">
        <v>907</v>
      </c>
    </row>
    <row r="8" spans="1:16" ht="24" customHeight="1" x14ac:dyDescent="0.2">
      <c r="A8" s="242"/>
      <c r="B8" s="244"/>
      <c r="C8" s="253"/>
      <c r="D8" s="111">
        <f>D7*$C$7</f>
        <v>0</v>
      </c>
      <c r="E8" s="111">
        <f t="shared" ref="E8:G8" si="1">E7*$C$7</f>
        <v>0</v>
      </c>
      <c r="F8" s="111">
        <f t="shared" si="1"/>
        <v>0</v>
      </c>
      <c r="G8" s="111">
        <f t="shared" si="1"/>
        <v>0</v>
      </c>
      <c r="H8" s="162"/>
      <c r="I8" s="162"/>
      <c r="J8" s="162"/>
      <c r="K8" s="162"/>
      <c r="L8" s="162"/>
      <c r="M8" s="162"/>
      <c r="N8" s="162"/>
      <c r="O8" s="162"/>
      <c r="P8" s="162"/>
    </row>
    <row r="9" spans="1:16" ht="24" customHeight="1" x14ac:dyDescent="0.2">
      <c r="A9" s="241">
        <v>3</v>
      </c>
      <c r="B9" s="243" t="s">
        <v>18</v>
      </c>
      <c r="C9" s="252">
        <f>'Orçamento Sintético '!M55</f>
        <v>0</v>
      </c>
      <c r="D9" s="164" t="s">
        <v>907</v>
      </c>
      <c r="E9" s="164" t="s">
        <v>907</v>
      </c>
      <c r="F9" s="163">
        <v>0.4</v>
      </c>
      <c r="G9" s="163">
        <v>0.6</v>
      </c>
      <c r="H9" s="164" t="s">
        <v>907</v>
      </c>
      <c r="I9" s="164" t="s">
        <v>907</v>
      </c>
      <c r="J9" s="164" t="s">
        <v>907</v>
      </c>
      <c r="K9" s="164" t="s">
        <v>907</v>
      </c>
      <c r="L9" s="164" t="s">
        <v>907</v>
      </c>
      <c r="M9" s="164" t="s">
        <v>907</v>
      </c>
      <c r="N9" s="164" t="s">
        <v>907</v>
      </c>
      <c r="O9" s="164" t="s">
        <v>907</v>
      </c>
      <c r="P9" s="164" t="s">
        <v>907</v>
      </c>
    </row>
    <row r="10" spans="1:16" ht="24" customHeight="1" x14ac:dyDescent="0.2">
      <c r="A10" s="242"/>
      <c r="B10" s="244"/>
      <c r="C10" s="253"/>
      <c r="D10" s="162"/>
      <c r="E10" s="162"/>
      <c r="F10" s="111">
        <f>F9*$C$9</f>
        <v>0</v>
      </c>
      <c r="G10" s="111">
        <f>G9*$C$9</f>
        <v>0</v>
      </c>
      <c r="H10" s="162"/>
      <c r="I10" s="162"/>
      <c r="J10" s="162"/>
      <c r="K10" s="162"/>
      <c r="L10" s="162"/>
      <c r="M10" s="162"/>
      <c r="N10" s="162"/>
      <c r="O10" s="162"/>
      <c r="P10" s="162"/>
    </row>
    <row r="11" spans="1:16" ht="24" customHeight="1" x14ac:dyDescent="0.2">
      <c r="A11" s="241">
        <v>4</v>
      </c>
      <c r="B11" s="243" t="s">
        <v>20</v>
      </c>
      <c r="C11" s="252">
        <f>'Orçamento Sintético '!M62</f>
        <v>0</v>
      </c>
      <c r="D11" s="161" t="s">
        <v>907</v>
      </c>
      <c r="E11" s="161" t="s">
        <v>907</v>
      </c>
      <c r="F11" s="163">
        <v>0.5</v>
      </c>
      <c r="G11" s="163">
        <v>0.5</v>
      </c>
      <c r="H11" s="161" t="s">
        <v>907</v>
      </c>
      <c r="I11" s="161" t="s">
        <v>907</v>
      </c>
      <c r="J11" s="161" t="s">
        <v>907</v>
      </c>
      <c r="K11" s="161" t="s">
        <v>907</v>
      </c>
      <c r="L11" s="161" t="s">
        <v>907</v>
      </c>
      <c r="M11" s="161" t="s">
        <v>907</v>
      </c>
      <c r="N11" s="161" t="s">
        <v>907</v>
      </c>
      <c r="O11" s="161" t="s">
        <v>907</v>
      </c>
      <c r="P11" s="161" t="s">
        <v>907</v>
      </c>
    </row>
    <row r="12" spans="1:16" ht="24" customHeight="1" x14ac:dyDescent="0.2">
      <c r="A12" s="242"/>
      <c r="B12" s="244"/>
      <c r="C12" s="253"/>
      <c r="D12" s="162"/>
      <c r="E12" s="162"/>
      <c r="F12" s="111">
        <f>F11*$C$11</f>
        <v>0</v>
      </c>
      <c r="G12" s="111">
        <f>G11*$C$11</f>
        <v>0</v>
      </c>
      <c r="H12" s="162"/>
      <c r="I12" s="162"/>
      <c r="J12" s="162"/>
      <c r="K12" s="162"/>
      <c r="L12" s="162"/>
      <c r="M12" s="162"/>
      <c r="N12" s="162"/>
      <c r="O12" s="162"/>
      <c r="P12" s="162"/>
    </row>
    <row r="13" spans="1:16" ht="24" customHeight="1" x14ac:dyDescent="0.2">
      <c r="A13" s="241">
        <v>5</v>
      </c>
      <c r="B13" s="243" t="s">
        <v>22</v>
      </c>
      <c r="C13" s="252">
        <f>'Orçamento Sintético '!M65</f>
        <v>0</v>
      </c>
      <c r="D13" s="161" t="s">
        <v>907</v>
      </c>
      <c r="E13" s="161" t="s">
        <v>907</v>
      </c>
      <c r="F13" s="161" t="s">
        <v>907</v>
      </c>
      <c r="G13" s="161" t="s">
        <v>907</v>
      </c>
      <c r="H13" s="163">
        <v>0.5</v>
      </c>
      <c r="I13" s="163">
        <v>0.5</v>
      </c>
      <c r="J13" s="161" t="s">
        <v>907</v>
      </c>
      <c r="K13" s="161" t="s">
        <v>907</v>
      </c>
      <c r="L13" s="161" t="s">
        <v>907</v>
      </c>
      <c r="M13" s="161" t="s">
        <v>907</v>
      </c>
      <c r="N13" s="161" t="s">
        <v>907</v>
      </c>
      <c r="O13" s="161" t="s">
        <v>907</v>
      </c>
      <c r="P13" s="161" t="s">
        <v>907</v>
      </c>
    </row>
    <row r="14" spans="1:16" ht="24" customHeight="1" x14ac:dyDescent="0.2">
      <c r="A14" s="242"/>
      <c r="B14" s="244"/>
      <c r="C14" s="253"/>
      <c r="D14" s="162"/>
      <c r="E14" s="162"/>
      <c r="F14" s="162"/>
      <c r="G14" s="162"/>
      <c r="H14" s="111">
        <f>H13*$C$13</f>
        <v>0</v>
      </c>
      <c r="I14" s="111">
        <f>I13*$C$13</f>
        <v>0</v>
      </c>
      <c r="J14" s="162"/>
      <c r="K14" s="162"/>
      <c r="L14" s="162"/>
      <c r="M14" s="162"/>
      <c r="N14" s="162"/>
      <c r="O14" s="162"/>
      <c r="P14" s="162"/>
    </row>
    <row r="15" spans="1:16" ht="24" customHeight="1" x14ac:dyDescent="0.2">
      <c r="A15" s="241">
        <v>6</v>
      </c>
      <c r="B15" s="243" t="s">
        <v>24</v>
      </c>
      <c r="C15" s="252">
        <f>'Orçamento Sintético '!M78</f>
        <v>0</v>
      </c>
      <c r="D15" s="164" t="s">
        <v>907</v>
      </c>
      <c r="E15" s="164" t="s">
        <v>907</v>
      </c>
      <c r="F15" s="164" t="s">
        <v>907</v>
      </c>
      <c r="G15" s="163">
        <v>0.15</v>
      </c>
      <c r="H15" s="163">
        <v>0.25</v>
      </c>
      <c r="I15" s="163">
        <v>0.25</v>
      </c>
      <c r="J15" s="163">
        <v>0.35</v>
      </c>
      <c r="K15" s="164" t="s">
        <v>907</v>
      </c>
      <c r="L15" s="164" t="s">
        <v>907</v>
      </c>
      <c r="M15" s="164" t="s">
        <v>907</v>
      </c>
      <c r="N15" s="164" t="s">
        <v>907</v>
      </c>
      <c r="O15" s="164" t="s">
        <v>907</v>
      </c>
      <c r="P15" s="164" t="s">
        <v>907</v>
      </c>
    </row>
    <row r="16" spans="1:16" ht="24" customHeight="1" x14ac:dyDescent="0.2">
      <c r="A16" s="242"/>
      <c r="B16" s="244"/>
      <c r="C16" s="253"/>
      <c r="D16" s="162"/>
      <c r="E16" s="162"/>
      <c r="F16" s="162"/>
      <c r="G16" s="111">
        <f>G15*$C$15</f>
        <v>0</v>
      </c>
      <c r="H16" s="111">
        <f t="shared" ref="H16:J16" si="2">H15*$C$15</f>
        <v>0</v>
      </c>
      <c r="I16" s="111">
        <f t="shared" si="2"/>
        <v>0</v>
      </c>
      <c r="J16" s="111">
        <f t="shared" si="2"/>
        <v>0</v>
      </c>
      <c r="K16" s="162"/>
      <c r="L16" s="162"/>
      <c r="M16" s="162"/>
      <c r="N16" s="162"/>
      <c r="O16" s="162"/>
      <c r="P16" s="162"/>
    </row>
    <row r="17" spans="1:16" ht="24" customHeight="1" x14ac:dyDescent="0.2">
      <c r="A17" s="241">
        <v>7</v>
      </c>
      <c r="B17" s="243" t="s">
        <v>26</v>
      </c>
      <c r="C17" s="252">
        <f>'Orçamento Sintético '!M93</f>
        <v>0</v>
      </c>
      <c r="D17" s="164" t="s">
        <v>907</v>
      </c>
      <c r="E17" s="164" t="s">
        <v>907</v>
      </c>
      <c r="F17" s="164" t="s">
        <v>907</v>
      </c>
      <c r="G17" s="164" t="s">
        <v>907</v>
      </c>
      <c r="H17" s="164" t="s">
        <v>907</v>
      </c>
      <c r="I17" s="164" t="s">
        <v>907</v>
      </c>
      <c r="J17" s="164" t="s">
        <v>907</v>
      </c>
      <c r="K17" s="163">
        <v>0.3</v>
      </c>
      <c r="L17" s="163">
        <v>0.4</v>
      </c>
      <c r="M17" s="163">
        <v>0.3</v>
      </c>
      <c r="N17" s="164" t="s">
        <v>907</v>
      </c>
      <c r="O17" s="164" t="s">
        <v>907</v>
      </c>
      <c r="P17" s="164" t="s">
        <v>907</v>
      </c>
    </row>
    <row r="18" spans="1:16" ht="24" customHeight="1" x14ac:dyDescent="0.2">
      <c r="A18" s="242"/>
      <c r="B18" s="244"/>
      <c r="C18" s="253"/>
      <c r="D18" s="162"/>
      <c r="E18" s="162"/>
      <c r="F18" s="162"/>
      <c r="G18" s="162"/>
      <c r="H18" s="162"/>
      <c r="I18" s="162"/>
      <c r="J18" s="162"/>
      <c r="K18" s="111">
        <f>K17*$C$17</f>
        <v>0</v>
      </c>
      <c r="L18" s="111">
        <f t="shared" ref="L18:M18" si="3">L17*$C$17</f>
        <v>0</v>
      </c>
      <c r="M18" s="111">
        <f t="shared" si="3"/>
        <v>0</v>
      </c>
      <c r="N18" s="162"/>
      <c r="O18" s="162"/>
      <c r="P18" s="162"/>
    </row>
    <row r="19" spans="1:16" ht="24" customHeight="1" x14ac:dyDescent="0.2">
      <c r="A19" s="241">
        <v>8</v>
      </c>
      <c r="B19" s="243" t="s">
        <v>28</v>
      </c>
      <c r="C19" s="252">
        <f>'Orçamento Sintético '!M96</f>
        <v>0</v>
      </c>
      <c r="D19" s="164" t="s">
        <v>907</v>
      </c>
      <c r="E19" s="164" t="s">
        <v>907</v>
      </c>
      <c r="F19" s="164" t="s">
        <v>907</v>
      </c>
      <c r="G19" s="164" t="s">
        <v>907</v>
      </c>
      <c r="H19" s="164" t="s">
        <v>907</v>
      </c>
      <c r="I19" s="164" t="s">
        <v>907</v>
      </c>
      <c r="J19" s="164" t="s">
        <v>907</v>
      </c>
      <c r="K19" s="164" t="s">
        <v>907</v>
      </c>
      <c r="L19" s="163">
        <v>0.3</v>
      </c>
      <c r="M19" s="163">
        <v>0.4</v>
      </c>
      <c r="N19" s="163">
        <v>0.3</v>
      </c>
      <c r="O19" s="164" t="s">
        <v>907</v>
      </c>
      <c r="P19" s="164" t="s">
        <v>907</v>
      </c>
    </row>
    <row r="20" spans="1:16" ht="24" customHeight="1" x14ac:dyDescent="0.2">
      <c r="A20" s="242"/>
      <c r="B20" s="244"/>
      <c r="C20" s="253"/>
      <c r="D20" s="162"/>
      <c r="E20" s="162"/>
      <c r="F20" s="162"/>
      <c r="G20" s="162"/>
      <c r="H20" s="162"/>
      <c r="I20" s="162"/>
      <c r="J20" s="162"/>
      <c r="K20" s="162"/>
      <c r="L20" s="111">
        <f>L19*$C$19</f>
        <v>0</v>
      </c>
      <c r="M20" s="111">
        <f>M19*$C$19</f>
        <v>0</v>
      </c>
      <c r="N20" s="111">
        <f>N19*$C$19</f>
        <v>0</v>
      </c>
      <c r="O20" s="162"/>
      <c r="P20" s="162"/>
    </row>
    <row r="21" spans="1:16" ht="24" customHeight="1" x14ac:dyDescent="0.2">
      <c r="A21" s="241">
        <v>9</v>
      </c>
      <c r="B21" s="243" t="s">
        <v>30</v>
      </c>
      <c r="C21" s="252">
        <f>'Orçamento Sintético '!M106</f>
        <v>0</v>
      </c>
      <c r="D21" s="164" t="s">
        <v>907</v>
      </c>
      <c r="E21" s="164" t="s">
        <v>907</v>
      </c>
      <c r="F21" s="164" t="s">
        <v>907</v>
      </c>
      <c r="G21" s="164" t="s">
        <v>907</v>
      </c>
      <c r="H21" s="164" t="s">
        <v>907</v>
      </c>
      <c r="I21" s="164" t="s">
        <v>907</v>
      </c>
      <c r="J21" s="164" t="s">
        <v>907</v>
      </c>
      <c r="K21" s="163">
        <v>0.5</v>
      </c>
      <c r="L21" s="163">
        <v>0.5</v>
      </c>
      <c r="M21" s="164" t="s">
        <v>907</v>
      </c>
      <c r="N21" s="164" t="s">
        <v>907</v>
      </c>
      <c r="O21" s="164" t="s">
        <v>907</v>
      </c>
      <c r="P21" s="164" t="s">
        <v>907</v>
      </c>
    </row>
    <row r="22" spans="1:16" ht="24" customHeight="1" x14ac:dyDescent="0.2">
      <c r="A22" s="242"/>
      <c r="B22" s="244"/>
      <c r="C22" s="253"/>
      <c r="D22" s="162"/>
      <c r="E22" s="162"/>
      <c r="F22" s="162"/>
      <c r="G22" s="162"/>
      <c r="H22" s="162"/>
      <c r="I22" s="162"/>
      <c r="J22" s="162"/>
      <c r="K22" s="111">
        <f>K21*$C$21</f>
        <v>0</v>
      </c>
      <c r="L22" s="111">
        <f>L21*$C$21</f>
        <v>0</v>
      </c>
      <c r="M22" s="162"/>
      <c r="N22" s="162"/>
      <c r="O22" s="162"/>
      <c r="P22" s="162"/>
    </row>
    <row r="23" spans="1:16" ht="24" customHeight="1" x14ac:dyDescent="0.2">
      <c r="A23" s="241">
        <v>10</v>
      </c>
      <c r="B23" s="243" t="s">
        <v>32</v>
      </c>
      <c r="C23" s="252">
        <f>'Orçamento Sintético '!M119</f>
        <v>0</v>
      </c>
      <c r="D23" s="164" t="s">
        <v>907</v>
      </c>
      <c r="E23" s="164" t="s">
        <v>907</v>
      </c>
      <c r="F23" s="164" t="s">
        <v>907</v>
      </c>
      <c r="G23" s="164" t="s">
        <v>907</v>
      </c>
      <c r="H23" s="164" t="s">
        <v>907</v>
      </c>
      <c r="I23" s="164" t="s">
        <v>907</v>
      </c>
      <c r="J23" s="164" t="s">
        <v>907</v>
      </c>
      <c r="K23" s="164" t="s">
        <v>907</v>
      </c>
      <c r="L23" s="164" t="s">
        <v>907</v>
      </c>
      <c r="M23" s="164" t="s">
        <v>907</v>
      </c>
      <c r="N23" s="163">
        <v>0.2</v>
      </c>
      <c r="O23" s="163">
        <v>0.3</v>
      </c>
      <c r="P23" s="163">
        <v>0.5</v>
      </c>
    </row>
    <row r="24" spans="1:16" ht="24" customHeight="1" x14ac:dyDescent="0.2">
      <c r="A24" s="242"/>
      <c r="B24" s="244"/>
      <c r="C24" s="253"/>
      <c r="D24" s="162"/>
      <c r="E24" s="162"/>
      <c r="F24" s="162"/>
      <c r="G24" s="162"/>
      <c r="H24" s="162"/>
      <c r="I24" s="162"/>
      <c r="J24" s="162"/>
      <c r="K24" s="162"/>
      <c r="L24" s="162"/>
      <c r="M24" s="162"/>
      <c r="N24" s="111">
        <f>N23*$C$23</f>
        <v>0</v>
      </c>
      <c r="O24" s="111">
        <f t="shared" ref="O24:P24" si="4">O23*$C$23</f>
        <v>0</v>
      </c>
      <c r="P24" s="111">
        <f t="shared" si="4"/>
        <v>0</v>
      </c>
    </row>
    <row r="25" spans="1:16" ht="24" customHeight="1" x14ac:dyDescent="0.2">
      <c r="A25" s="241">
        <v>11</v>
      </c>
      <c r="B25" s="243" t="s">
        <v>34</v>
      </c>
      <c r="C25" s="252">
        <f>'Orçamento Sintético '!M215</f>
        <v>0</v>
      </c>
      <c r="D25" s="164" t="s">
        <v>907</v>
      </c>
      <c r="E25" s="164" t="s">
        <v>907</v>
      </c>
      <c r="F25" s="163">
        <v>0.2</v>
      </c>
      <c r="G25" s="164" t="s">
        <v>907</v>
      </c>
      <c r="H25" s="164" t="s">
        <v>907</v>
      </c>
      <c r="I25" s="163">
        <v>0.2</v>
      </c>
      <c r="J25" s="164" t="s">
        <v>907</v>
      </c>
      <c r="K25" s="163">
        <v>0.2</v>
      </c>
      <c r="L25" s="163">
        <v>0.2</v>
      </c>
      <c r="M25" s="163">
        <v>0.2</v>
      </c>
      <c r="N25" s="164" t="s">
        <v>907</v>
      </c>
      <c r="O25" s="164" t="s">
        <v>907</v>
      </c>
      <c r="P25" s="164" t="s">
        <v>907</v>
      </c>
    </row>
    <row r="26" spans="1:16" ht="24" customHeight="1" x14ac:dyDescent="0.2">
      <c r="A26" s="242"/>
      <c r="B26" s="244"/>
      <c r="C26" s="253"/>
      <c r="D26" s="162"/>
      <c r="E26" s="162"/>
      <c r="F26" s="111">
        <f>F25*$C$25</f>
        <v>0</v>
      </c>
      <c r="G26" s="111"/>
      <c r="H26" s="111"/>
      <c r="I26" s="111">
        <f t="shared" ref="I26:M26" si="5">I25*$C$25</f>
        <v>0</v>
      </c>
      <c r="J26" s="111"/>
      <c r="K26" s="111">
        <f t="shared" si="5"/>
        <v>0</v>
      </c>
      <c r="L26" s="111">
        <f t="shared" si="5"/>
        <v>0</v>
      </c>
      <c r="M26" s="111">
        <f t="shared" si="5"/>
        <v>0</v>
      </c>
      <c r="N26" s="162"/>
      <c r="O26" s="162"/>
      <c r="P26" s="162"/>
    </row>
    <row r="27" spans="1:16" ht="24" customHeight="1" x14ac:dyDescent="0.2">
      <c r="A27" s="241">
        <v>12</v>
      </c>
      <c r="B27" s="243" t="s">
        <v>36</v>
      </c>
      <c r="C27" s="252">
        <f>'Orçamento Sintético '!M231</f>
        <v>0</v>
      </c>
      <c r="D27" s="164" t="s">
        <v>907</v>
      </c>
      <c r="E27" s="164" t="s">
        <v>907</v>
      </c>
      <c r="F27" s="164" t="s">
        <v>907</v>
      </c>
      <c r="G27" s="164" t="s">
        <v>907</v>
      </c>
      <c r="H27" s="164" t="s">
        <v>907</v>
      </c>
      <c r="I27" s="163">
        <v>0.1</v>
      </c>
      <c r="J27" s="163">
        <v>0.2</v>
      </c>
      <c r="K27" s="163">
        <v>0.3</v>
      </c>
      <c r="L27" s="163">
        <v>0.2</v>
      </c>
      <c r="M27" s="163">
        <v>0.2</v>
      </c>
      <c r="N27" s="164" t="s">
        <v>907</v>
      </c>
      <c r="O27" s="164" t="s">
        <v>907</v>
      </c>
      <c r="P27" s="164" t="s">
        <v>907</v>
      </c>
    </row>
    <row r="28" spans="1:16" ht="24" customHeight="1" x14ac:dyDescent="0.2">
      <c r="A28" s="242"/>
      <c r="B28" s="244"/>
      <c r="C28" s="253"/>
      <c r="D28" s="162"/>
      <c r="E28" s="162"/>
      <c r="F28" s="162"/>
      <c r="G28" s="162"/>
      <c r="H28" s="162"/>
      <c r="I28" s="111">
        <f>I27*$C$27</f>
        <v>0</v>
      </c>
      <c r="J28" s="111">
        <f t="shared" ref="J28:M28" si="6">J27*$C$27</f>
        <v>0</v>
      </c>
      <c r="K28" s="111">
        <f t="shared" si="6"/>
        <v>0</v>
      </c>
      <c r="L28" s="111">
        <f t="shared" si="6"/>
        <v>0</v>
      </c>
      <c r="M28" s="111">
        <f t="shared" si="6"/>
        <v>0</v>
      </c>
      <c r="N28" s="162"/>
      <c r="O28" s="162"/>
      <c r="P28" s="162"/>
    </row>
    <row r="29" spans="1:16" ht="24" customHeight="1" x14ac:dyDescent="0.2">
      <c r="A29" s="241">
        <v>13</v>
      </c>
      <c r="B29" s="243" t="s">
        <v>38</v>
      </c>
      <c r="C29" s="252">
        <f>'Orçamento Sintético '!M288</f>
        <v>0</v>
      </c>
      <c r="D29" s="164" t="s">
        <v>907</v>
      </c>
      <c r="E29" s="164" t="s">
        <v>907</v>
      </c>
      <c r="F29" s="164" t="s">
        <v>907</v>
      </c>
      <c r="G29" s="164" t="s">
        <v>907</v>
      </c>
      <c r="H29" s="164" t="s">
        <v>907</v>
      </c>
      <c r="I29" s="164" t="s">
        <v>907</v>
      </c>
      <c r="J29" s="163">
        <v>0.25</v>
      </c>
      <c r="K29" s="163">
        <v>0.25</v>
      </c>
      <c r="L29" s="163">
        <v>0.5</v>
      </c>
      <c r="M29" s="164" t="s">
        <v>907</v>
      </c>
      <c r="N29" s="164" t="s">
        <v>907</v>
      </c>
      <c r="O29" s="164" t="s">
        <v>907</v>
      </c>
      <c r="P29" s="164" t="s">
        <v>907</v>
      </c>
    </row>
    <row r="30" spans="1:16" ht="24" customHeight="1" x14ac:dyDescent="0.2">
      <c r="A30" s="242"/>
      <c r="B30" s="244"/>
      <c r="C30" s="253"/>
      <c r="D30" s="162"/>
      <c r="E30" s="162"/>
      <c r="F30" s="162"/>
      <c r="G30" s="162"/>
      <c r="H30" s="162"/>
      <c r="I30" s="162"/>
      <c r="J30" s="111">
        <f>J29*$C$29</f>
        <v>0</v>
      </c>
      <c r="K30" s="111">
        <f t="shared" ref="K30:L30" si="7">K29*$C$29</f>
        <v>0</v>
      </c>
      <c r="L30" s="111">
        <f t="shared" si="7"/>
        <v>0</v>
      </c>
      <c r="M30" s="162"/>
      <c r="N30" s="162"/>
      <c r="O30" s="162"/>
      <c r="P30" s="162"/>
    </row>
    <row r="31" spans="1:16" ht="24" customHeight="1" x14ac:dyDescent="0.2">
      <c r="A31" s="241">
        <v>14</v>
      </c>
      <c r="B31" s="243" t="s">
        <v>40</v>
      </c>
      <c r="C31" s="252">
        <f>'Orçamento Sintético '!M297</f>
        <v>0</v>
      </c>
      <c r="D31" s="164" t="s">
        <v>907</v>
      </c>
      <c r="E31" s="164" t="s">
        <v>907</v>
      </c>
      <c r="F31" s="164" t="s">
        <v>907</v>
      </c>
      <c r="G31" s="164" t="s">
        <v>907</v>
      </c>
      <c r="H31" s="164" t="s">
        <v>907</v>
      </c>
      <c r="I31" s="164" t="s">
        <v>907</v>
      </c>
      <c r="J31" s="164" t="s">
        <v>907</v>
      </c>
      <c r="K31" s="163">
        <v>0.2</v>
      </c>
      <c r="L31" s="164" t="s">
        <v>907</v>
      </c>
      <c r="M31" s="164" t="s">
        <v>907</v>
      </c>
      <c r="N31" s="163">
        <v>0.5</v>
      </c>
      <c r="O31" s="163">
        <v>0.3</v>
      </c>
      <c r="P31" s="164" t="s">
        <v>907</v>
      </c>
    </row>
    <row r="32" spans="1:16" ht="24" customHeight="1" x14ac:dyDescent="0.2">
      <c r="A32" s="242"/>
      <c r="B32" s="244"/>
      <c r="C32" s="253"/>
      <c r="D32" s="162"/>
      <c r="E32" s="162"/>
      <c r="F32" s="162"/>
      <c r="G32" s="162"/>
      <c r="H32" s="162"/>
      <c r="I32" s="162"/>
      <c r="J32" s="162"/>
      <c r="K32" s="111">
        <f>K31*$C$31</f>
        <v>0</v>
      </c>
      <c r="L32" s="111"/>
      <c r="M32" s="111"/>
      <c r="N32" s="111">
        <f t="shared" ref="N32:O32" si="8">N31*$C$31</f>
        <v>0</v>
      </c>
      <c r="O32" s="111">
        <f t="shared" si="8"/>
        <v>0</v>
      </c>
      <c r="P32" s="162"/>
    </row>
    <row r="33" spans="1:16" ht="24" customHeight="1" x14ac:dyDescent="0.2">
      <c r="A33" s="241">
        <v>15</v>
      </c>
      <c r="B33" s="243" t="s">
        <v>42</v>
      </c>
      <c r="C33" s="252">
        <f>'Orçamento Sintético '!M301</f>
        <v>0</v>
      </c>
      <c r="D33" s="164" t="s">
        <v>907</v>
      </c>
      <c r="E33" s="164" t="s">
        <v>907</v>
      </c>
      <c r="F33" s="164" t="s">
        <v>907</v>
      </c>
      <c r="G33" s="164" t="s">
        <v>907</v>
      </c>
      <c r="H33" s="164" t="s">
        <v>907</v>
      </c>
      <c r="I33" s="164" t="s">
        <v>907</v>
      </c>
      <c r="J33" s="164" t="s">
        <v>907</v>
      </c>
      <c r="K33" s="163">
        <v>0.3</v>
      </c>
      <c r="L33" s="164" t="s">
        <v>907</v>
      </c>
      <c r="M33" s="164" t="s">
        <v>907</v>
      </c>
      <c r="N33" s="164" t="s">
        <v>907</v>
      </c>
      <c r="O33" s="163">
        <v>0.3</v>
      </c>
      <c r="P33" s="163">
        <v>0.4</v>
      </c>
    </row>
    <row r="34" spans="1:16" ht="24" customHeight="1" x14ac:dyDescent="0.2">
      <c r="A34" s="242"/>
      <c r="B34" s="244"/>
      <c r="C34" s="253"/>
      <c r="D34" s="162"/>
      <c r="E34" s="162"/>
      <c r="F34" s="162"/>
      <c r="G34" s="162"/>
      <c r="H34" s="162"/>
      <c r="I34" s="162"/>
      <c r="J34" s="162"/>
      <c r="K34" s="111">
        <f>K33*$C$33</f>
        <v>0</v>
      </c>
      <c r="L34" s="111"/>
      <c r="M34" s="111"/>
      <c r="N34" s="111"/>
      <c r="O34" s="111">
        <f t="shared" ref="O34:P34" si="9">O33*$C$33</f>
        <v>0</v>
      </c>
      <c r="P34" s="111">
        <f t="shared" si="9"/>
        <v>0</v>
      </c>
    </row>
    <row r="35" spans="1:16" ht="26.1" customHeight="1" x14ac:dyDescent="0.2">
      <c r="A35" s="241">
        <v>16</v>
      </c>
      <c r="B35" s="243" t="s">
        <v>44</v>
      </c>
      <c r="C35" s="252">
        <f>'Orçamento Sintético '!M311</f>
        <v>0</v>
      </c>
      <c r="D35" s="164" t="s">
        <v>907</v>
      </c>
      <c r="E35" s="164" t="s">
        <v>907</v>
      </c>
      <c r="F35" s="164" t="s">
        <v>907</v>
      </c>
      <c r="G35" s="164" t="s">
        <v>907</v>
      </c>
      <c r="H35" s="164" t="s">
        <v>907</v>
      </c>
      <c r="I35" s="164" t="s">
        <v>907</v>
      </c>
      <c r="J35" s="164" t="s">
        <v>907</v>
      </c>
      <c r="K35" s="164" t="s">
        <v>907</v>
      </c>
      <c r="L35" s="164" t="s">
        <v>907</v>
      </c>
      <c r="M35" s="164" t="s">
        <v>907</v>
      </c>
      <c r="N35" s="163">
        <v>0.5</v>
      </c>
      <c r="O35" s="163">
        <v>0.5</v>
      </c>
      <c r="P35" s="164" t="s">
        <v>907</v>
      </c>
    </row>
    <row r="36" spans="1:16" ht="26.1" customHeight="1" x14ac:dyDescent="0.2">
      <c r="A36" s="242"/>
      <c r="B36" s="244"/>
      <c r="C36" s="253"/>
      <c r="D36" s="162"/>
      <c r="E36" s="162"/>
      <c r="F36" s="162"/>
      <c r="G36" s="162"/>
      <c r="H36" s="162"/>
      <c r="I36" s="162"/>
      <c r="J36" s="162"/>
      <c r="K36" s="162"/>
      <c r="L36" s="162"/>
      <c r="M36" s="162"/>
      <c r="N36" s="111">
        <f>N35*$C$35</f>
        <v>0</v>
      </c>
      <c r="O36" s="111">
        <f>O35*$C$35</f>
        <v>0</v>
      </c>
      <c r="P36" s="162"/>
    </row>
    <row r="37" spans="1:16" ht="24" customHeight="1" x14ac:dyDescent="0.2">
      <c r="A37" s="241">
        <v>17</v>
      </c>
      <c r="B37" s="243" t="s">
        <v>46</v>
      </c>
      <c r="C37" s="252">
        <f>'Orçamento Sintético '!M320</f>
        <v>0</v>
      </c>
      <c r="D37" s="164" t="s">
        <v>907</v>
      </c>
      <c r="E37" s="164" t="s">
        <v>907</v>
      </c>
      <c r="F37" s="164" t="s">
        <v>907</v>
      </c>
      <c r="G37" s="164" t="s">
        <v>907</v>
      </c>
      <c r="H37" s="164" t="s">
        <v>907</v>
      </c>
      <c r="I37" s="164" t="s">
        <v>907</v>
      </c>
      <c r="J37" s="164" t="s">
        <v>907</v>
      </c>
      <c r="K37" s="164" t="s">
        <v>907</v>
      </c>
      <c r="L37" s="164" t="s">
        <v>907</v>
      </c>
      <c r="M37" s="164" t="s">
        <v>907</v>
      </c>
      <c r="N37" s="164" t="s">
        <v>907</v>
      </c>
      <c r="O37" s="163">
        <v>0.5</v>
      </c>
      <c r="P37" s="163">
        <v>0.5</v>
      </c>
    </row>
    <row r="38" spans="1:16" ht="24" customHeight="1" x14ac:dyDescent="0.2">
      <c r="A38" s="242"/>
      <c r="B38" s="244"/>
      <c r="C38" s="253"/>
      <c r="D38" s="162"/>
      <c r="E38" s="162"/>
      <c r="F38" s="162"/>
      <c r="G38" s="162"/>
      <c r="H38" s="162"/>
      <c r="I38" s="162"/>
      <c r="J38" s="162"/>
      <c r="K38" s="162"/>
      <c r="L38" s="162"/>
      <c r="M38" s="162"/>
      <c r="N38" s="162"/>
      <c r="O38" s="111">
        <f>O37*$C$37</f>
        <v>0</v>
      </c>
      <c r="P38" s="111">
        <f>P37*$C$37</f>
        <v>0</v>
      </c>
    </row>
    <row r="39" spans="1:16" ht="12.75" customHeight="1" x14ac:dyDescent="0.2">
      <c r="A39" s="248" t="s">
        <v>2242</v>
      </c>
      <c r="B39" s="249"/>
      <c r="C39" s="256">
        <f>SUM(C5:C38)</f>
        <v>0</v>
      </c>
      <c r="D39" s="258"/>
      <c r="E39" s="259"/>
      <c r="F39" s="259"/>
      <c r="G39" s="259"/>
      <c r="H39" s="259"/>
      <c r="I39" s="259"/>
      <c r="J39" s="259"/>
      <c r="K39" s="259"/>
      <c r="L39" s="259"/>
      <c r="M39" s="259"/>
      <c r="N39" s="259"/>
      <c r="O39" s="259"/>
      <c r="P39" s="260"/>
    </row>
    <row r="40" spans="1:16" ht="6.75" customHeight="1" x14ac:dyDescent="0.2">
      <c r="A40" s="250"/>
      <c r="B40" s="251"/>
      <c r="C40" s="257"/>
      <c r="D40" s="261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3"/>
    </row>
    <row r="41" spans="1:16" x14ac:dyDescent="0.2">
      <c r="A41" s="196" t="s">
        <v>906</v>
      </c>
      <c r="B41" s="197"/>
      <c r="C41" s="254"/>
      <c r="D41" s="165" t="e">
        <f>D42/$C$39</f>
        <v>#DIV/0!</v>
      </c>
      <c r="E41" s="165" t="e">
        <f t="shared" ref="E41:P41" si="10">E42/$C$39</f>
        <v>#DIV/0!</v>
      </c>
      <c r="F41" s="165" t="e">
        <f t="shared" si="10"/>
        <v>#DIV/0!</v>
      </c>
      <c r="G41" s="165" t="e">
        <f t="shared" si="10"/>
        <v>#DIV/0!</v>
      </c>
      <c r="H41" s="165" t="e">
        <f t="shared" si="10"/>
        <v>#DIV/0!</v>
      </c>
      <c r="I41" s="165" t="e">
        <f t="shared" si="10"/>
        <v>#DIV/0!</v>
      </c>
      <c r="J41" s="165" t="e">
        <f t="shared" si="10"/>
        <v>#DIV/0!</v>
      </c>
      <c r="K41" s="165" t="e">
        <f t="shared" si="10"/>
        <v>#DIV/0!</v>
      </c>
      <c r="L41" s="165" t="e">
        <f t="shared" si="10"/>
        <v>#DIV/0!</v>
      </c>
      <c r="M41" s="165" t="e">
        <f t="shared" si="10"/>
        <v>#DIV/0!</v>
      </c>
      <c r="N41" s="165" t="e">
        <f t="shared" si="10"/>
        <v>#DIV/0!</v>
      </c>
      <c r="O41" s="165" t="e">
        <f t="shared" si="10"/>
        <v>#DIV/0!</v>
      </c>
      <c r="P41" s="166" t="e">
        <f t="shared" si="10"/>
        <v>#DIV/0!</v>
      </c>
    </row>
    <row r="42" spans="1:16" x14ac:dyDescent="0.2">
      <c r="A42" s="196" t="s">
        <v>905</v>
      </c>
      <c r="B42" s="197"/>
      <c r="C42" s="255"/>
      <c r="D42" s="167">
        <f>D6+D8</f>
        <v>0</v>
      </c>
      <c r="E42" s="167">
        <f>E6+E8</f>
        <v>0</v>
      </c>
      <c r="F42" s="167">
        <f>F8+F12+F26+F10</f>
        <v>0</v>
      </c>
      <c r="G42" s="167">
        <f>G8+G12+G16+G10</f>
        <v>0</v>
      </c>
      <c r="H42" s="167">
        <f>H14+H16</f>
        <v>0</v>
      </c>
      <c r="I42" s="167">
        <f>I14+I16+I26+I28</f>
        <v>0</v>
      </c>
      <c r="J42" s="167">
        <f>J16+J28+J30</f>
        <v>0</v>
      </c>
      <c r="K42" s="167">
        <f>K18+K22+K26+K28+K30+K32+K34</f>
        <v>0</v>
      </c>
      <c r="L42" s="167">
        <f>L18+L20+L22+L26+L28+L30</f>
        <v>0</v>
      </c>
      <c r="M42" s="167">
        <f>M18+M20+M26+M28</f>
        <v>0</v>
      </c>
      <c r="N42" s="167">
        <f>N20+N24+N32+N36</f>
        <v>0</v>
      </c>
      <c r="O42" s="167">
        <f>O24+O32+O34+O36+O38</f>
        <v>0</v>
      </c>
      <c r="P42" s="168">
        <f>P24+P34+P38</f>
        <v>0</v>
      </c>
    </row>
    <row r="43" spans="1:16" x14ac:dyDescent="0.2">
      <c r="A43" s="196" t="s">
        <v>904</v>
      </c>
      <c r="B43" s="197"/>
      <c r="C43" s="145"/>
      <c r="D43" s="165" t="e">
        <f>D41</f>
        <v>#DIV/0!</v>
      </c>
      <c r="E43" s="165" t="e">
        <f>D43+E41</f>
        <v>#DIV/0!</v>
      </c>
      <c r="F43" s="165" t="e">
        <f t="shared" ref="F43:P43" si="11">E43+F41</f>
        <v>#DIV/0!</v>
      </c>
      <c r="G43" s="165" t="e">
        <f t="shared" si="11"/>
        <v>#DIV/0!</v>
      </c>
      <c r="H43" s="165" t="e">
        <f t="shared" si="11"/>
        <v>#DIV/0!</v>
      </c>
      <c r="I43" s="165" t="e">
        <f t="shared" si="11"/>
        <v>#DIV/0!</v>
      </c>
      <c r="J43" s="165" t="e">
        <f t="shared" si="11"/>
        <v>#DIV/0!</v>
      </c>
      <c r="K43" s="165" t="e">
        <f t="shared" si="11"/>
        <v>#DIV/0!</v>
      </c>
      <c r="L43" s="165" t="e">
        <f t="shared" si="11"/>
        <v>#DIV/0!</v>
      </c>
      <c r="M43" s="165" t="e">
        <f t="shared" si="11"/>
        <v>#DIV/0!</v>
      </c>
      <c r="N43" s="165" t="e">
        <f t="shared" si="11"/>
        <v>#DIV/0!</v>
      </c>
      <c r="O43" s="165" t="e">
        <f t="shared" si="11"/>
        <v>#DIV/0!</v>
      </c>
      <c r="P43" s="166" t="e">
        <f t="shared" si="11"/>
        <v>#DIV/0!</v>
      </c>
    </row>
    <row r="44" spans="1:16" x14ac:dyDescent="0.2">
      <c r="A44" s="196" t="s">
        <v>903</v>
      </c>
      <c r="B44" s="197"/>
      <c r="C44" s="145"/>
      <c r="D44" s="167">
        <f>D42</f>
        <v>0</v>
      </c>
      <c r="E44" s="167">
        <f>D44+E42</f>
        <v>0</v>
      </c>
      <c r="F44" s="167">
        <f t="shared" ref="F44:P44" si="12">E44+F42</f>
        <v>0</v>
      </c>
      <c r="G44" s="167">
        <f t="shared" si="12"/>
        <v>0</v>
      </c>
      <c r="H44" s="167">
        <f t="shared" si="12"/>
        <v>0</v>
      </c>
      <c r="I44" s="167">
        <f t="shared" si="12"/>
        <v>0</v>
      </c>
      <c r="J44" s="167">
        <f t="shared" si="12"/>
        <v>0</v>
      </c>
      <c r="K44" s="167">
        <f t="shared" si="12"/>
        <v>0</v>
      </c>
      <c r="L44" s="167">
        <f t="shared" si="12"/>
        <v>0</v>
      </c>
      <c r="M44" s="167">
        <f t="shared" si="12"/>
        <v>0</v>
      </c>
      <c r="N44" s="167">
        <f t="shared" si="12"/>
        <v>0</v>
      </c>
      <c r="O44" s="167">
        <f t="shared" si="12"/>
        <v>0</v>
      </c>
      <c r="P44" s="168">
        <f t="shared" si="12"/>
        <v>0</v>
      </c>
    </row>
    <row r="45" spans="1:16" x14ac:dyDescent="0.2">
      <c r="A45" s="169"/>
      <c r="B45" s="170"/>
      <c r="C45" s="170"/>
      <c r="D45" s="170"/>
      <c r="E45" s="170"/>
      <c r="F45" s="170"/>
      <c r="G45" s="170"/>
      <c r="H45" s="155"/>
      <c r="I45" s="155"/>
      <c r="J45" s="155"/>
      <c r="K45" s="155"/>
      <c r="L45" s="155"/>
      <c r="M45" s="155"/>
      <c r="N45" s="155"/>
      <c r="O45" s="155"/>
      <c r="P45" s="171"/>
    </row>
    <row r="46" spans="1:16" ht="28.5" customHeight="1" x14ac:dyDescent="0.2">
      <c r="A46" s="172"/>
      <c r="B46" s="173"/>
      <c r="C46" s="173"/>
      <c r="D46" s="173"/>
      <c r="E46" s="173"/>
      <c r="F46" s="173"/>
      <c r="G46" s="173"/>
      <c r="H46" s="155"/>
      <c r="I46" s="155"/>
      <c r="J46" s="155"/>
      <c r="K46" s="155"/>
      <c r="L46" s="155"/>
      <c r="M46" s="155"/>
      <c r="N46" s="155"/>
      <c r="O46" s="155"/>
      <c r="P46" s="171"/>
    </row>
    <row r="47" spans="1:16" ht="25.5" customHeight="1" x14ac:dyDescent="0.2">
      <c r="A47" s="174"/>
      <c r="B47" s="150"/>
      <c r="C47" s="150"/>
      <c r="D47" s="238"/>
      <c r="E47" s="238"/>
      <c r="F47" s="238"/>
      <c r="G47" s="238"/>
      <c r="H47" s="238"/>
      <c r="I47" s="238"/>
      <c r="J47" s="155"/>
      <c r="K47" s="155"/>
      <c r="L47" s="155"/>
      <c r="M47" s="155"/>
      <c r="N47" s="155"/>
      <c r="O47" s="155"/>
      <c r="P47" s="171"/>
    </row>
    <row r="48" spans="1:16" ht="32.25" customHeight="1" x14ac:dyDescent="0.2">
      <c r="A48" s="175"/>
      <c r="B48" s="155"/>
      <c r="C48" s="155"/>
      <c r="D48" s="229"/>
      <c r="E48" s="229"/>
      <c r="F48" s="229"/>
      <c r="G48" s="229"/>
      <c r="H48" s="229"/>
      <c r="I48" s="229"/>
      <c r="J48" s="155"/>
      <c r="K48" s="155"/>
      <c r="L48" s="155"/>
      <c r="M48" s="155"/>
      <c r="N48" s="155"/>
      <c r="O48" s="155"/>
      <c r="P48" s="171"/>
    </row>
    <row r="49" spans="1:16" x14ac:dyDescent="0.2">
      <c r="A49" s="175"/>
      <c r="B49" s="155"/>
      <c r="C49" s="155"/>
      <c r="D49" s="176"/>
      <c r="E49" s="176"/>
      <c r="F49" s="176"/>
      <c r="G49" s="176"/>
      <c r="H49" s="176"/>
      <c r="I49" s="176"/>
      <c r="J49" s="155"/>
      <c r="K49" s="155"/>
      <c r="L49" s="155"/>
      <c r="M49" s="155"/>
      <c r="N49" s="155"/>
      <c r="O49" s="155"/>
      <c r="P49" s="171"/>
    </row>
    <row r="50" spans="1:16" x14ac:dyDescent="0.2">
      <c r="A50" s="175"/>
      <c r="B50" s="155"/>
      <c r="C50" s="155"/>
      <c r="D50" s="176"/>
      <c r="E50" s="176"/>
      <c r="F50" s="176"/>
      <c r="G50" s="176"/>
      <c r="H50" s="176"/>
      <c r="I50" s="176"/>
      <c r="J50" s="155"/>
      <c r="K50" s="155"/>
      <c r="L50" s="155"/>
      <c r="M50" s="155"/>
      <c r="N50" s="155"/>
      <c r="O50" s="155"/>
      <c r="P50" s="171"/>
    </row>
    <row r="51" spans="1:16" ht="36" customHeight="1" x14ac:dyDescent="0.2">
      <c r="A51" s="239"/>
      <c r="B51" s="240"/>
      <c r="C51" s="240"/>
      <c r="D51" s="155"/>
      <c r="E51" s="155"/>
      <c r="F51" s="155"/>
      <c r="G51" s="155"/>
      <c r="H51" s="155"/>
      <c r="I51" s="155"/>
      <c r="J51" s="155"/>
      <c r="K51" s="155"/>
      <c r="L51" s="155"/>
      <c r="M51" s="155"/>
      <c r="N51" s="155"/>
      <c r="O51" s="155"/>
      <c r="P51" s="171"/>
    </row>
    <row r="52" spans="1:16" x14ac:dyDescent="0.2">
      <c r="A52" s="177"/>
      <c r="B52" s="178"/>
      <c r="C52" s="178"/>
      <c r="D52" s="178"/>
      <c r="E52" s="178"/>
      <c r="F52" s="178"/>
      <c r="G52" s="178"/>
      <c r="H52" s="178"/>
      <c r="I52" s="178"/>
      <c r="J52" s="178"/>
      <c r="K52" s="178"/>
      <c r="L52" s="178"/>
      <c r="M52" s="178"/>
      <c r="N52" s="178"/>
      <c r="O52" s="178"/>
      <c r="P52" s="179"/>
    </row>
  </sheetData>
  <sheetProtection algorithmName="SHA-512" hashValue="2eExMX4BAZhV/iIoUIJ7w+nzYzgL8WADlGcsGd3P4YR2ahDdr84VfMllwdLbWx6NhZSsvtFyIeGZ0sLe9Y5wnA==" saltValue="+6k6ZaplBZ+wNUuAOeBfOw==" spinCount="100000" sheet="1" formatCells="0" formatColumns="0" formatRows="0" insertColumns="0" insertRows="0" insertHyperlinks="0" deleteColumns="0" deleteRows="0" sort="0" autoFilter="0" pivotTables="0"/>
  <mergeCells count="69">
    <mergeCell ref="C39:C40"/>
    <mergeCell ref="D39:P40"/>
    <mergeCell ref="C33:C34"/>
    <mergeCell ref="C35:C36"/>
    <mergeCell ref="C37:C38"/>
    <mergeCell ref="D48:I48"/>
    <mergeCell ref="C41:C42"/>
    <mergeCell ref="B35:B36"/>
    <mergeCell ref="B37:B38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B25:B26"/>
    <mergeCell ref="B27:B28"/>
    <mergeCell ref="B29:B30"/>
    <mergeCell ref="B31:B32"/>
    <mergeCell ref="A41:B41"/>
    <mergeCell ref="A42:B42"/>
    <mergeCell ref="A43:B43"/>
    <mergeCell ref="A44:B44"/>
    <mergeCell ref="A11:A12"/>
    <mergeCell ref="A13:A14"/>
    <mergeCell ref="A35:A36"/>
    <mergeCell ref="A37:A38"/>
    <mergeCell ref="A33:A34"/>
    <mergeCell ref="B15:B16"/>
    <mergeCell ref="B17:B18"/>
    <mergeCell ref="B19:B20"/>
    <mergeCell ref="B21:B22"/>
    <mergeCell ref="B23:B24"/>
    <mergeCell ref="A39:B40"/>
    <mergeCell ref="B33:B34"/>
    <mergeCell ref="D1:E1"/>
    <mergeCell ref="F1:G1"/>
    <mergeCell ref="D2:E2"/>
    <mergeCell ref="F2:G2"/>
    <mergeCell ref="A3:G3"/>
    <mergeCell ref="B5:B6"/>
    <mergeCell ref="B7:B8"/>
    <mergeCell ref="B9:B10"/>
    <mergeCell ref="B11:B12"/>
    <mergeCell ref="B13:B14"/>
    <mergeCell ref="I1:K3"/>
    <mergeCell ref="L1:P3"/>
    <mergeCell ref="D47:I47"/>
    <mergeCell ref="A51:C51"/>
    <mergeCell ref="A25:A26"/>
    <mergeCell ref="A27:A28"/>
    <mergeCell ref="A29:A30"/>
    <mergeCell ref="A31:A32"/>
    <mergeCell ref="A15:A16"/>
    <mergeCell ref="A17:A18"/>
    <mergeCell ref="A19:A20"/>
    <mergeCell ref="A21:A22"/>
    <mergeCell ref="A23:A24"/>
    <mergeCell ref="A5:A6"/>
    <mergeCell ref="A7:A8"/>
    <mergeCell ref="A9:A10"/>
  </mergeCells>
  <pageMargins left="0.51181102362204722" right="0.51181102362204722" top="0.98425196850393704" bottom="0.98425196850393704" header="0.51181102362204722" footer="0.51181102362204722"/>
  <pageSetup paperSize="9" scale="36" orientation="landscape" r:id="rId1"/>
  <headerFooter>
    <oddHeader>&amp;L &amp;CMinha Empresa
CNPJ:  &amp;R</oddHeader>
    <oddFooter>&amp;L &amp;C  -  -  / ES
 / engenharia@topconstrutora.eng.br &amp;R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Q32"/>
  <sheetViews>
    <sheetView topLeftCell="B1" zoomScale="90" zoomScaleNormal="90" workbookViewId="0">
      <selection activeCell="H14" sqref="H14:J14"/>
    </sheetView>
  </sheetViews>
  <sheetFormatPr defaultRowHeight="14.25" x14ac:dyDescent="0.2"/>
  <cols>
    <col min="1" max="1" width="9" style="82"/>
    <col min="2" max="2" width="4.5" style="82" customWidth="1"/>
    <col min="3" max="16" width="9" style="82"/>
    <col min="17" max="17" width="123.5" style="82" customWidth="1"/>
    <col min="18" max="257" width="9" style="82"/>
    <col min="258" max="258" width="4.5" style="82" customWidth="1"/>
    <col min="259" max="272" width="9" style="82"/>
    <col min="273" max="273" width="123.5" style="82" customWidth="1"/>
    <col min="274" max="513" width="9" style="82"/>
    <col min="514" max="514" width="4.5" style="82" customWidth="1"/>
    <col min="515" max="528" width="9" style="82"/>
    <col min="529" max="529" width="123.5" style="82" customWidth="1"/>
    <col min="530" max="769" width="9" style="82"/>
    <col min="770" max="770" width="4.5" style="82" customWidth="1"/>
    <col min="771" max="784" width="9" style="82"/>
    <col min="785" max="785" width="123.5" style="82" customWidth="1"/>
    <col min="786" max="1025" width="9" style="82"/>
    <col min="1026" max="1026" width="4.5" style="82" customWidth="1"/>
    <col min="1027" max="1040" width="9" style="82"/>
    <col min="1041" max="1041" width="123.5" style="82" customWidth="1"/>
    <col min="1042" max="1281" width="9" style="82"/>
    <col min="1282" max="1282" width="4.5" style="82" customWidth="1"/>
    <col min="1283" max="1296" width="9" style="82"/>
    <col min="1297" max="1297" width="123.5" style="82" customWidth="1"/>
    <col min="1298" max="1537" width="9" style="82"/>
    <col min="1538" max="1538" width="4.5" style="82" customWidth="1"/>
    <col min="1539" max="1552" width="9" style="82"/>
    <col min="1553" max="1553" width="123.5" style="82" customWidth="1"/>
    <col min="1554" max="1793" width="9" style="82"/>
    <col min="1794" max="1794" width="4.5" style="82" customWidth="1"/>
    <col min="1795" max="1808" width="9" style="82"/>
    <col min="1809" max="1809" width="123.5" style="82" customWidth="1"/>
    <col min="1810" max="2049" width="9" style="82"/>
    <col min="2050" max="2050" width="4.5" style="82" customWidth="1"/>
    <col min="2051" max="2064" width="9" style="82"/>
    <col min="2065" max="2065" width="123.5" style="82" customWidth="1"/>
    <col min="2066" max="2305" width="9" style="82"/>
    <col min="2306" max="2306" width="4.5" style="82" customWidth="1"/>
    <col min="2307" max="2320" width="9" style="82"/>
    <col min="2321" max="2321" width="123.5" style="82" customWidth="1"/>
    <col min="2322" max="2561" width="9" style="82"/>
    <col min="2562" max="2562" width="4.5" style="82" customWidth="1"/>
    <col min="2563" max="2576" width="9" style="82"/>
    <col min="2577" max="2577" width="123.5" style="82" customWidth="1"/>
    <col min="2578" max="2817" width="9" style="82"/>
    <col min="2818" max="2818" width="4.5" style="82" customWidth="1"/>
    <col min="2819" max="2832" width="9" style="82"/>
    <col min="2833" max="2833" width="123.5" style="82" customWidth="1"/>
    <col min="2834" max="3073" width="9" style="82"/>
    <col min="3074" max="3074" width="4.5" style="82" customWidth="1"/>
    <col min="3075" max="3088" width="9" style="82"/>
    <col min="3089" max="3089" width="123.5" style="82" customWidth="1"/>
    <col min="3090" max="3329" width="9" style="82"/>
    <col min="3330" max="3330" width="4.5" style="82" customWidth="1"/>
    <col min="3331" max="3344" width="9" style="82"/>
    <col min="3345" max="3345" width="123.5" style="82" customWidth="1"/>
    <col min="3346" max="3585" width="9" style="82"/>
    <col min="3586" max="3586" width="4.5" style="82" customWidth="1"/>
    <col min="3587" max="3600" width="9" style="82"/>
    <col min="3601" max="3601" width="123.5" style="82" customWidth="1"/>
    <col min="3602" max="3841" width="9" style="82"/>
    <col min="3842" max="3842" width="4.5" style="82" customWidth="1"/>
    <col min="3843" max="3856" width="9" style="82"/>
    <col min="3857" max="3857" width="123.5" style="82" customWidth="1"/>
    <col min="3858" max="4097" width="9" style="82"/>
    <col min="4098" max="4098" width="4.5" style="82" customWidth="1"/>
    <col min="4099" max="4112" width="9" style="82"/>
    <col min="4113" max="4113" width="123.5" style="82" customWidth="1"/>
    <col min="4114" max="4353" width="9" style="82"/>
    <col min="4354" max="4354" width="4.5" style="82" customWidth="1"/>
    <col min="4355" max="4368" width="9" style="82"/>
    <col min="4369" max="4369" width="123.5" style="82" customWidth="1"/>
    <col min="4370" max="4609" width="9" style="82"/>
    <col min="4610" max="4610" width="4.5" style="82" customWidth="1"/>
    <col min="4611" max="4624" width="9" style="82"/>
    <col min="4625" max="4625" width="123.5" style="82" customWidth="1"/>
    <col min="4626" max="4865" width="9" style="82"/>
    <col min="4866" max="4866" width="4.5" style="82" customWidth="1"/>
    <col min="4867" max="4880" width="9" style="82"/>
    <col min="4881" max="4881" width="123.5" style="82" customWidth="1"/>
    <col min="4882" max="5121" width="9" style="82"/>
    <col min="5122" max="5122" width="4.5" style="82" customWidth="1"/>
    <col min="5123" max="5136" width="9" style="82"/>
    <col min="5137" max="5137" width="123.5" style="82" customWidth="1"/>
    <col min="5138" max="5377" width="9" style="82"/>
    <col min="5378" max="5378" width="4.5" style="82" customWidth="1"/>
    <col min="5379" max="5392" width="9" style="82"/>
    <col min="5393" max="5393" width="123.5" style="82" customWidth="1"/>
    <col min="5394" max="5633" width="9" style="82"/>
    <col min="5634" max="5634" width="4.5" style="82" customWidth="1"/>
    <col min="5635" max="5648" width="9" style="82"/>
    <col min="5649" max="5649" width="123.5" style="82" customWidth="1"/>
    <col min="5650" max="5889" width="9" style="82"/>
    <col min="5890" max="5890" width="4.5" style="82" customWidth="1"/>
    <col min="5891" max="5904" width="9" style="82"/>
    <col min="5905" max="5905" width="123.5" style="82" customWidth="1"/>
    <col min="5906" max="6145" width="9" style="82"/>
    <col min="6146" max="6146" width="4.5" style="82" customWidth="1"/>
    <col min="6147" max="6160" width="9" style="82"/>
    <col min="6161" max="6161" width="123.5" style="82" customWidth="1"/>
    <col min="6162" max="6401" width="9" style="82"/>
    <col min="6402" max="6402" width="4.5" style="82" customWidth="1"/>
    <col min="6403" max="6416" width="9" style="82"/>
    <col min="6417" max="6417" width="123.5" style="82" customWidth="1"/>
    <col min="6418" max="6657" width="9" style="82"/>
    <col min="6658" max="6658" width="4.5" style="82" customWidth="1"/>
    <col min="6659" max="6672" width="9" style="82"/>
    <col min="6673" max="6673" width="123.5" style="82" customWidth="1"/>
    <col min="6674" max="6913" width="9" style="82"/>
    <col min="6914" max="6914" width="4.5" style="82" customWidth="1"/>
    <col min="6915" max="6928" width="9" style="82"/>
    <col min="6929" max="6929" width="123.5" style="82" customWidth="1"/>
    <col min="6930" max="7169" width="9" style="82"/>
    <col min="7170" max="7170" width="4.5" style="82" customWidth="1"/>
    <col min="7171" max="7184" width="9" style="82"/>
    <col min="7185" max="7185" width="123.5" style="82" customWidth="1"/>
    <col min="7186" max="7425" width="9" style="82"/>
    <col min="7426" max="7426" width="4.5" style="82" customWidth="1"/>
    <col min="7427" max="7440" width="9" style="82"/>
    <col min="7441" max="7441" width="123.5" style="82" customWidth="1"/>
    <col min="7442" max="7681" width="9" style="82"/>
    <col min="7682" max="7682" width="4.5" style="82" customWidth="1"/>
    <col min="7683" max="7696" width="9" style="82"/>
    <col min="7697" max="7697" width="123.5" style="82" customWidth="1"/>
    <col min="7698" max="7937" width="9" style="82"/>
    <col min="7938" max="7938" width="4.5" style="82" customWidth="1"/>
    <col min="7939" max="7952" width="9" style="82"/>
    <col min="7953" max="7953" width="123.5" style="82" customWidth="1"/>
    <col min="7954" max="8193" width="9" style="82"/>
    <col min="8194" max="8194" width="4.5" style="82" customWidth="1"/>
    <col min="8195" max="8208" width="9" style="82"/>
    <col min="8209" max="8209" width="123.5" style="82" customWidth="1"/>
    <col min="8210" max="8449" width="9" style="82"/>
    <col min="8450" max="8450" width="4.5" style="82" customWidth="1"/>
    <col min="8451" max="8464" width="9" style="82"/>
    <col min="8465" max="8465" width="123.5" style="82" customWidth="1"/>
    <col min="8466" max="8705" width="9" style="82"/>
    <col min="8706" max="8706" width="4.5" style="82" customWidth="1"/>
    <col min="8707" max="8720" width="9" style="82"/>
    <col min="8721" max="8721" width="123.5" style="82" customWidth="1"/>
    <col min="8722" max="8961" width="9" style="82"/>
    <col min="8962" max="8962" width="4.5" style="82" customWidth="1"/>
    <col min="8963" max="8976" width="9" style="82"/>
    <col min="8977" max="8977" width="123.5" style="82" customWidth="1"/>
    <col min="8978" max="9217" width="9" style="82"/>
    <col min="9218" max="9218" width="4.5" style="82" customWidth="1"/>
    <col min="9219" max="9232" width="9" style="82"/>
    <col min="9233" max="9233" width="123.5" style="82" customWidth="1"/>
    <col min="9234" max="9473" width="9" style="82"/>
    <col min="9474" max="9474" width="4.5" style="82" customWidth="1"/>
    <col min="9475" max="9488" width="9" style="82"/>
    <col min="9489" max="9489" width="123.5" style="82" customWidth="1"/>
    <col min="9490" max="9729" width="9" style="82"/>
    <col min="9730" max="9730" width="4.5" style="82" customWidth="1"/>
    <col min="9731" max="9744" width="9" style="82"/>
    <col min="9745" max="9745" width="123.5" style="82" customWidth="1"/>
    <col min="9746" max="9985" width="9" style="82"/>
    <col min="9986" max="9986" width="4.5" style="82" customWidth="1"/>
    <col min="9987" max="10000" width="9" style="82"/>
    <col min="10001" max="10001" width="123.5" style="82" customWidth="1"/>
    <col min="10002" max="10241" width="9" style="82"/>
    <col min="10242" max="10242" width="4.5" style="82" customWidth="1"/>
    <col min="10243" max="10256" width="9" style="82"/>
    <col min="10257" max="10257" width="123.5" style="82" customWidth="1"/>
    <col min="10258" max="10497" width="9" style="82"/>
    <col min="10498" max="10498" width="4.5" style="82" customWidth="1"/>
    <col min="10499" max="10512" width="9" style="82"/>
    <col min="10513" max="10513" width="123.5" style="82" customWidth="1"/>
    <col min="10514" max="10753" width="9" style="82"/>
    <col min="10754" max="10754" width="4.5" style="82" customWidth="1"/>
    <col min="10755" max="10768" width="9" style="82"/>
    <col min="10769" max="10769" width="123.5" style="82" customWidth="1"/>
    <col min="10770" max="11009" width="9" style="82"/>
    <col min="11010" max="11010" width="4.5" style="82" customWidth="1"/>
    <col min="11011" max="11024" width="9" style="82"/>
    <col min="11025" max="11025" width="123.5" style="82" customWidth="1"/>
    <col min="11026" max="11265" width="9" style="82"/>
    <col min="11266" max="11266" width="4.5" style="82" customWidth="1"/>
    <col min="11267" max="11280" width="9" style="82"/>
    <col min="11281" max="11281" width="123.5" style="82" customWidth="1"/>
    <col min="11282" max="11521" width="9" style="82"/>
    <col min="11522" max="11522" width="4.5" style="82" customWidth="1"/>
    <col min="11523" max="11536" width="9" style="82"/>
    <col min="11537" max="11537" width="123.5" style="82" customWidth="1"/>
    <col min="11538" max="11777" width="9" style="82"/>
    <col min="11778" max="11778" width="4.5" style="82" customWidth="1"/>
    <col min="11779" max="11792" width="9" style="82"/>
    <col min="11793" max="11793" width="123.5" style="82" customWidth="1"/>
    <col min="11794" max="12033" width="9" style="82"/>
    <col min="12034" max="12034" width="4.5" style="82" customWidth="1"/>
    <col min="12035" max="12048" width="9" style="82"/>
    <col min="12049" max="12049" width="123.5" style="82" customWidth="1"/>
    <col min="12050" max="12289" width="9" style="82"/>
    <col min="12290" max="12290" width="4.5" style="82" customWidth="1"/>
    <col min="12291" max="12304" width="9" style="82"/>
    <col min="12305" max="12305" width="123.5" style="82" customWidth="1"/>
    <col min="12306" max="12545" width="9" style="82"/>
    <col min="12546" max="12546" width="4.5" style="82" customWidth="1"/>
    <col min="12547" max="12560" width="9" style="82"/>
    <col min="12561" max="12561" width="123.5" style="82" customWidth="1"/>
    <col min="12562" max="12801" width="9" style="82"/>
    <col min="12802" max="12802" width="4.5" style="82" customWidth="1"/>
    <col min="12803" max="12816" width="9" style="82"/>
    <col min="12817" max="12817" width="123.5" style="82" customWidth="1"/>
    <col min="12818" max="13057" width="9" style="82"/>
    <col min="13058" max="13058" width="4.5" style="82" customWidth="1"/>
    <col min="13059" max="13072" width="9" style="82"/>
    <col min="13073" max="13073" width="123.5" style="82" customWidth="1"/>
    <col min="13074" max="13313" width="9" style="82"/>
    <col min="13314" max="13314" width="4.5" style="82" customWidth="1"/>
    <col min="13315" max="13328" width="9" style="82"/>
    <col min="13329" max="13329" width="123.5" style="82" customWidth="1"/>
    <col min="13330" max="13569" width="9" style="82"/>
    <col min="13570" max="13570" width="4.5" style="82" customWidth="1"/>
    <col min="13571" max="13584" width="9" style="82"/>
    <col min="13585" max="13585" width="123.5" style="82" customWidth="1"/>
    <col min="13586" max="13825" width="9" style="82"/>
    <col min="13826" max="13826" width="4.5" style="82" customWidth="1"/>
    <col min="13827" max="13840" width="9" style="82"/>
    <col min="13841" max="13841" width="123.5" style="82" customWidth="1"/>
    <col min="13842" max="14081" width="9" style="82"/>
    <col min="14082" max="14082" width="4.5" style="82" customWidth="1"/>
    <col min="14083" max="14096" width="9" style="82"/>
    <col min="14097" max="14097" width="123.5" style="82" customWidth="1"/>
    <col min="14098" max="14337" width="9" style="82"/>
    <col min="14338" max="14338" width="4.5" style="82" customWidth="1"/>
    <col min="14339" max="14352" width="9" style="82"/>
    <col min="14353" max="14353" width="123.5" style="82" customWidth="1"/>
    <col min="14354" max="14593" width="9" style="82"/>
    <col min="14594" max="14594" width="4.5" style="82" customWidth="1"/>
    <col min="14595" max="14608" width="9" style="82"/>
    <col min="14609" max="14609" width="123.5" style="82" customWidth="1"/>
    <col min="14610" max="14849" width="9" style="82"/>
    <col min="14850" max="14850" width="4.5" style="82" customWidth="1"/>
    <col min="14851" max="14864" width="9" style="82"/>
    <col min="14865" max="14865" width="123.5" style="82" customWidth="1"/>
    <col min="14866" max="15105" width="9" style="82"/>
    <col min="15106" max="15106" width="4.5" style="82" customWidth="1"/>
    <col min="15107" max="15120" width="9" style="82"/>
    <col min="15121" max="15121" width="123.5" style="82" customWidth="1"/>
    <col min="15122" max="15361" width="9" style="82"/>
    <col min="15362" max="15362" width="4.5" style="82" customWidth="1"/>
    <col min="15363" max="15376" width="9" style="82"/>
    <col min="15377" max="15377" width="123.5" style="82" customWidth="1"/>
    <col min="15378" max="15617" width="9" style="82"/>
    <col min="15618" max="15618" width="4.5" style="82" customWidth="1"/>
    <col min="15619" max="15632" width="9" style="82"/>
    <col min="15633" max="15633" width="123.5" style="82" customWidth="1"/>
    <col min="15634" max="15873" width="9" style="82"/>
    <col min="15874" max="15874" width="4.5" style="82" customWidth="1"/>
    <col min="15875" max="15888" width="9" style="82"/>
    <col min="15889" max="15889" width="123.5" style="82" customWidth="1"/>
    <col min="15890" max="16129" width="9" style="82"/>
    <col min="16130" max="16130" width="4.5" style="82" customWidth="1"/>
    <col min="16131" max="16144" width="9" style="82"/>
    <col min="16145" max="16145" width="123.5" style="82" customWidth="1"/>
    <col min="16146" max="16384" width="9" style="82"/>
  </cols>
  <sheetData>
    <row r="1" spans="3:17" ht="18.75" x14ac:dyDescent="0.2">
      <c r="C1" s="267" t="s">
        <v>2267</v>
      </c>
      <c r="D1" s="267"/>
      <c r="E1" s="267"/>
      <c r="F1" s="267"/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</row>
    <row r="2" spans="3:17" ht="15.75" x14ac:dyDescent="0.2">
      <c r="C2" s="268" t="s">
        <v>2243</v>
      </c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</row>
    <row r="3" spans="3:17" ht="18.75" x14ac:dyDescent="0.2"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</row>
    <row r="4" spans="3:17" ht="16.5" x14ac:dyDescent="0.2">
      <c r="C4" s="269" t="s">
        <v>2244</v>
      </c>
      <c r="D4" s="270"/>
      <c r="E4" s="270"/>
      <c r="F4" s="270"/>
      <c r="G4" s="270"/>
      <c r="H4" s="270"/>
      <c r="I4" s="270"/>
      <c r="J4" s="270"/>
      <c r="K4" s="270"/>
      <c r="L4" s="270"/>
      <c r="M4" s="270"/>
      <c r="N4" s="270"/>
      <c r="O4" s="270"/>
      <c r="P4" s="270"/>
      <c r="Q4" s="271"/>
    </row>
    <row r="5" spans="3:17" x14ac:dyDescent="0.2"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83"/>
      <c r="P5" s="83"/>
      <c r="Q5" s="83"/>
    </row>
    <row r="6" spans="3:17" x14ac:dyDescent="0.2">
      <c r="C6" s="84" t="s">
        <v>2245</v>
      </c>
      <c r="D6" s="272" t="s">
        <v>2246</v>
      </c>
      <c r="E6" s="272"/>
      <c r="F6" s="272"/>
      <c r="G6" s="272"/>
      <c r="H6" s="272"/>
      <c r="I6" s="272"/>
      <c r="J6" s="272"/>
      <c r="K6" s="272"/>
      <c r="L6" s="272"/>
      <c r="M6" s="272"/>
      <c r="N6" s="272"/>
      <c r="O6" s="272"/>
      <c r="P6" s="272"/>
      <c r="Q6" s="272"/>
    </row>
    <row r="7" spans="3:17" x14ac:dyDescent="0.2">
      <c r="C7" s="85"/>
      <c r="D7" s="86"/>
      <c r="E7" s="86"/>
      <c r="F7" s="86"/>
      <c r="G7" s="86"/>
      <c r="H7" s="86"/>
      <c r="I7" s="86"/>
      <c r="J7" s="86"/>
      <c r="K7" s="86"/>
      <c r="L7" s="86"/>
      <c r="M7" s="86"/>
      <c r="N7" s="86"/>
      <c r="O7" s="86"/>
      <c r="P7" s="86"/>
      <c r="Q7" s="86"/>
    </row>
    <row r="8" spans="3:17" x14ac:dyDescent="0.2">
      <c r="C8" s="85" t="s">
        <v>2247</v>
      </c>
      <c r="D8" s="273" t="s">
        <v>2248</v>
      </c>
      <c r="E8" s="273"/>
      <c r="F8" s="273"/>
      <c r="G8" s="273"/>
      <c r="H8" s="273"/>
      <c r="I8" s="273"/>
      <c r="J8" s="273"/>
      <c r="K8" s="273"/>
      <c r="L8" s="273"/>
      <c r="M8" s="273"/>
      <c r="N8" s="273"/>
      <c r="O8" s="273"/>
      <c r="P8" s="273"/>
      <c r="Q8" s="273"/>
    </row>
    <row r="9" spans="3:17" x14ac:dyDescent="0.2">
      <c r="C9" s="85"/>
      <c r="D9" s="86"/>
      <c r="E9" s="86"/>
      <c r="F9" s="86"/>
      <c r="G9" s="86"/>
      <c r="H9" s="86"/>
      <c r="I9" s="86"/>
      <c r="J9" s="86"/>
      <c r="K9" s="86"/>
      <c r="L9" s="86"/>
      <c r="M9" s="86"/>
      <c r="N9" s="86"/>
      <c r="O9" s="86"/>
      <c r="P9" s="86"/>
      <c r="Q9" s="86"/>
    </row>
    <row r="10" spans="3:17" x14ac:dyDescent="0.2">
      <c r="C10" s="85" t="s">
        <v>2249</v>
      </c>
      <c r="D10" s="265" t="s">
        <v>2250</v>
      </c>
      <c r="E10" s="265"/>
      <c r="F10" s="265"/>
      <c r="G10" s="265"/>
      <c r="H10" s="265"/>
      <c r="I10" s="265"/>
      <c r="J10" s="265"/>
      <c r="K10" s="265"/>
      <c r="L10" s="265"/>
      <c r="M10" s="265"/>
      <c r="N10" s="265"/>
      <c r="O10" s="265"/>
      <c r="P10" s="265"/>
      <c r="Q10" s="265"/>
    </row>
    <row r="11" spans="3:17" x14ac:dyDescent="0.2">
      <c r="C11" s="85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86"/>
    </row>
    <row r="12" spans="3:17" x14ac:dyDescent="0.2">
      <c r="C12" s="85" t="s">
        <v>2251</v>
      </c>
      <c r="D12" s="265" t="s">
        <v>2252</v>
      </c>
      <c r="E12" s="265"/>
      <c r="F12" s="265"/>
      <c r="G12" s="265"/>
      <c r="H12" s="265"/>
      <c r="I12" s="265"/>
      <c r="J12" s="265"/>
      <c r="K12" s="265"/>
      <c r="L12" s="265"/>
      <c r="M12" s="265"/>
      <c r="N12" s="265"/>
      <c r="O12" s="265"/>
      <c r="P12" s="265"/>
      <c r="Q12" s="265"/>
    </row>
    <row r="13" spans="3:17" x14ac:dyDescent="0.2">
      <c r="C13" s="85"/>
      <c r="D13" s="86"/>
      <c r="E13" s="86"/>
      <c r="F13" s="86"/>
      <c r="G13" s="86"/>
      <c r="H13" s="86"/>
      <c r="I13" s="86"/>
      <c r="J13" s="86"/>
      <c r="K13" s="86"/>
      <c r="L13" s="86"/>
      <c r="M13" s="86"/>
      <c r="N13" s="86"/>
      <c r="O13" s="86"/>
      <c r="P13" s="86"/>
      <c r="Q13" s="86"/>
    </row>
    <row r="14" spans="3:17" ht="15" x14ac:dyDescent="0.2">
      <c r="C14" s="85" t="s">
        <v>2253</v>
      </c>
      <c r="D14" s="274" t="s">
        <v>2254</v>
      </c>
      <c r="E14" s="274"/>
      <c r="F14" s="274"/>
      <c r="G14" s="274"/>
      <c r="H14" s="275">
        <f>'Orçamento Sintético '!H340:J340</f>
        <v>2934843.7</v>
      </c>
      <c r="I14" s="276"/>
      <c r="J14" s="277"/>
      <c r="K14" s="278"/>
      <c r="L14" s="278"/>
      <c r="M14" s="279"/>
      <c r="N14" s="280"/>
      <c r="O14" s="280"/>
      <c r="P14" s="280"/>
      <c r="Q14" s="280"/>
    </row>
    <row r="15" spans="3:17" x14ac:dyDescent="0.2">
      <c r="C15" s="85"/>
      <c r="D15" s="265" t="s">
        <v>2255</v>
      </c>
      <c r="E15" s="265"/>
      <c r="F15" s="265"/>
      <c r="G15" s="265"/>
      <c r="H15" s="265"/>
      <c r="I15" s="265"/>
      <c r="J15" s="265"/>
      <c r="K15" s="265"/>
      <c r="L15" s="265"/>
      <c r="M15" s="265"/>
      <c r="N15" s="265"/>
      <c r="O15" s="265"/>
      <c r="P15" s="265"/>
      <c r="Q15" s="265"/>
    </row>
    <row r="16" spans="3:17" x14ac:dyDescent="0.2">
      <c r="C16" s="85"/>
      <c r="D16" s="86"/>
      <c r="E16" s="86"/>
      <c r="F16" s="86"/>
      <c r="G16" s="86"/>
      <c r="H16" s="86"/>
      <c r="I16" s="86"/>
      <c r="J16" s="86"/>
      <c r="K16" s="86"/>
      <c r="L16" s="86"/>
      <c r="M16" s="86"/>
      <c r="N16" s="86"/>
      <c r="O16" s="86"/>
      <c r="P16" s="86"/>
      <c r="Q16" s="86"/>
    </row>
    <row r="17" spans="3:17" x14ac:dyDescent="0.2">
      <c r="C17" s="85" t="s">
        <v>2256</v>
      </c>
      <c r="D17" s="265" t="s">
        <v>2257</v>
      </c>
      <c r="E17" s="265"/>
      <c r="F17" s="265"/>
      <c r="G17" s="265"/>
      <c r="H17" s="265"/>
      <c r="I17" s="265"/>
      <c r="J17" s="265"/>
      <c r="K17" s="265"/>
      <c r="L17" s="265"/>
      <c r="M17" s="265"/>
      <c r="N17" s="265"/>
      <c r="O17" s="265"/>
      <c r="P17" s="265"/>
      <c r="Q17" s="265"/>
    </row>
    <row r="18" spans="3:17" x14ac:dyDescent="0.2">
      <c r="C18" s="85"/>
      <c r="D18" s="86"/>
      <c r="E18" s="86"/>
      <c r="F18" s="86"/>
      <c r="G18" s="86"/>
      <c r="H18" s="86"/>
      <c r="I18" s="86"/>
      <c r="J18" s="86"/>
      <c r="K18" s="86"/>
      <c r="L18" s="86"/>
      <c r="M18" s="86"/>
      <c r="N18" s="86"/>
      <c r="O18" s="86"/>
      <c r="P18" s="86"/>
      <c r="Q18" s="86"/>
    </row>
    <row r="19" spans="3:17" x14ac:dyDescent="0.2">
      <c r="C19" s="85" t="s">
        <v>2258</v>
      </c>
      <c r="D19" s="265" t="s">
        <v>2259</v>
      </c>
      <c r="E19" s="265"/>
      <c r="F19" s="265"/>
      <c r="G19" s="265"/>
      <c r="H19" s="265"/>
      <c r="I19" s="265"/>
      <c r="J19" s="265"/>
      <c r="K19" s="265"/>
      <c r="L19" s="265"/>
      <c r="M19" s="265"/>
      <c r="N19" s="265"/>
      <c r="O19" s="265"/>
      <c r="P19" s="265"/>
      <c r="Q19" s="265"/>
    </row>
    <row r="20" spans="3:17" x14ac:dyDescent="0.2">
      <c r="C20" s="85"/>
      <c r="D20" s="265"/>
      <c r="E20" s="265"/>
      <c r="F20" s="265"/>
      <c r="G20" s="265"/>
      <c r="H20" s="265"/>
      <c r="I20" s="265"/>
      <c r="J20" s="265"/>
      <c r="K20" s="265"/>
      <c r="L20" s="265"/>
      <c r="M20" s="265"/>
      <c r="N20" s="265"/>
      <c r="O20" s="265"/>
      <c r="P20" s="265"/>
      <c r="Q20" s="265"/>
    </row>
    <row r="21" spans="3:17" x14ac:dyDescent="0.2">
      <c r="C21" s="85" t="s">
        <v>2260</v>
      </c>
      <c r="D21" s="265" t="s">
        <v>2261</v>
      </c>
      <c r="E21" s="265"/>
      <c r="F21" s="265"/>
      <c r="G21" s="265"/>
      <c r="H21" s="265"/>
      <c r="I21" s="265"/>
      <c r="J21" s="265"/>
      <c r="K21" s="265"/>
      <c r="L21" s="265"/>
      <c r="M21" s="265"/>
      <c r="N21" s="265"/>
      <c r="O21" s="265"/>
      <c r="P21" s="265"/>
      <c r="Q21" s="265"/>
    </row>
    <row r="22" spans="3:17" x14ac:dyDescent="0.2">
      <c r="C22" s="85"/>
      <c r="D22" s="265"/>
      <c r="E22" s="265"/>
      <c r="F22" s="265"/>
      <c r="G22" s="265"/>
      <c r="H22" s="265"/>
      <c r="I22" s="265"/>
      <c r="J22" s="265"/>
      <c r="K22" s="265"/>
      <c r="L22" s="265"/>
      <c r="M22" s="265"/>
      <c r="N22" s="265"/>
      <c r="O22" s="265"/>
      <c r="P22" s="265"/>
      <c r="Q22" s="265"/>
    </row>
    <row r="23" spans="3:17" x14ac:dyDescent="0.2">
      <c r="C23" s="85" t="s">
        <v>2262</v>
      </c>
      <c r="D23" s="265" t="s">
        <v>2263</v>
      </c>
      <c r="E23" s="265"/>
      <c r="F23" s="265"/>
      <c r="G23" s="265"/>
      <c r="H23" s="265"/>
      <c r="I23" s="265"/>
      <c r="J23" s="265"/>
      <c r="K23" s="265"/>
      <c r="L23" s="265"/>
      <c r="M23" s="265"/>
      <c r="N23" s="265"/>
      <c r="O23" s="265"/>
      <c r="P23" s="265"/>
      <c r="Q23" s="265"/>
    </row>
    <row r="24" spans="3:17" x14ac:dyDescent="0.2">
      <c r="C24" s="85"/>
      <c r="D24" s="266"/>
      <c r="E24" s="266"/>
      <c r="F24" s="266"/>
      <c r="G24" s="266"/>
      <c r="H24" s="266"/>
      <c r="I24" s="266"/>
      <c r="J24" s="266"/>
      <c r="K24" s="266"/>
      <c r="L24" s="266"/>
      <c r="M24" s="266"/>
      <c r="N24" s="266"/>
      <c r="O24" s="266"/>
      <c r="P24" s="266"/>
      <c r="Q24" s="266"/>
    </row>
    <row r="25" spans="3:17" x14ac:dyDescent="0.2">
      <c r="C25" s="85"/>
      <c r="D25" s="85"/>
      <c r="E25" s="85"/>
      <c r="F25" s="85"/>
      <c r="G25" s="85"/>
      <c r="H25" s="85"/>
      <c r="I25" s="85"/>
      <c r="J25" s="85"/>
      <c r="K25" s="85"/>
      <c r="L25" s="85"/>
      <c r="M25" s="85"/>
      <c r="N25" s="85"/>
      <c r="O25" s="85"/>
      <c r="P25" s="85"/>
      <c r="Q25" s="85"/>
    </row>
    <row r="26" spans="3:17" x14ac:dyDescent="0.2">
      <c r="C26" s="266" t="s">
        <v>2264</v>
      </c>
      <c r="D26" s="266"/>
      <c r="E26" s="266"/>
      <c r="F26" s="266"/>
      <c r="G26" s="266"/>
      <c r="H26" s="266"/>
      <c r="I26" s="266"/>
      <c r="J26" s="266"/>
      <c r="K26" s="266"/>
      <c r="L26" s="266"/>
      <c r="M26" s="266"/>
      <c r="N26" s="266"/>
      <c r="O26" s="266"/>
      <c r="P26" s="266"/>
      <c r="Q26" s="266"/>
    </row>
    <row r="27" spans="3:17" x14ac:dyDescent="0.2">
      <c r="C27" s="83"/>
      <c r="D27" s="265"/>
      <c r="E27" s="265"/>
      <c r="F27" s="265"/>
      <c r="G27" s="265"/>
      <c r="H27" s="265"/>
      <c r="I27" s="265"/>
      <c r="J27" s="265"/>
      <c r="K27" s="265"/>
      <c r="L27" s="265"/>
      <c r="M27" s="265"/>
      <c r="N27" s="265"/>
      <c r="O27" s="265"/>
      <c r="P27" s="265"/>
      <c r="Q27" s="265"/>
    </row>
    <row r="28" spans="3:17" x14ac:dyDescent="0.2">
      <c r="C28" s="83"/>
      <c r="D28" s="86"/>
      <c r="E28" s="86"/>
      <c r="F28" s="86"/>
      <c r="G28" s="86"/>
      <c r="H28" s="86"/>
      <c r="I28" s="86"/>
      <c r="J28" s="86"/>
      <c r="K28" s="86"/>
      <c r="L28" s="86"/>
      <c r="M28" s="86"/>
      <c r="N28" s="86"/>
      <c r="O28" s="86"/>
      <c r="P28" s="86"/>
      <c r="Q28" s="86"/>
    </row>
    <row r="29" spans="3:17" x14ac:dyDescent="0.2">
      <c r="C29" s="83"/>
      <c r="D29" s="86"/>
      <c r="E29" s="86"/>
      <c r="F29" s="86"/>
      <c r="G29" s="86"/>
      <c r="H29" s="86"/>
      <c r="I29" s="86"/>
      <c r="J29" s="86"/>
      <c r="K29" s="86"/>
      <c r="L29" s="86"/>
      <c r="M29" s="86"/>
      <c r="N29" s="86"/>
      <c r="O29" s="86"/>
      <c r="P29" s="86"/>
      <c r="Q29" s="86"/>
    </row>
    <row r="30" spans="3:17" x14ac:dyDescent="0.2">
      <c r="C30" s="83"/>
      <c r="D30" s="265"/>
      <c r="E30" s="265"/>
      <c r="F30" s="265"/>
      <c r="G30" s="265"/>
      <c r="H30" s="265"/>
      <c r="I30" s="265"/>
      <c r="J30" s="265"/>
      <c r="K30" s="265"/>
      <c r="L30" s="265"/>
      <c r="M30" s="265"/>
      <c r="N30" s="265"/>
      <c r="O30" s="265"/>
      <c r="P30" s="265"/>
      <c r="Q30" s="265"/>
    </row>
    <row r="31" spans="3:17" ht="15" x14ac:dyDescent="0.2">
      <c r="C31" s="264" t="s">
        <v>2265</v>
      </c>
      <c r="D31" s="264"/>
      <c r="E31" s="264"/>
      <c r="F31" s="264"/>
      <c r="G31" s="264"/>
      <c r="H31" s="264"/>
      <c r="I31" s="264"/>
      <c r="J31" s="264"/>
      <c r="K31" s="264"/>
      <c r="L31" s="264"/>
      <c r="M31" s="264"/>
      <c r="N31" s="264"/>
      <c r="O31" s="264"/>
      <c r="P31" s="264"/>
      <c r="Q31" s="264"/>
    </row>
    <row r="32" spans="3:17" ht="15" x14ac:dyDescent="0.2">
      <c r="C32" s="264" t="s">
        <v>2266</v>
      </c>
      <c r="D32" s="264"/>
      <c r="E32" s="264"/>
      <c r="F32" s="264"/>
      <c r="G32" s="264"/>
      <c r="H32" s="264"/>
      <c r="I32" s="264"/>
      <c r="J32" s="264"/>
      <c r="K32" s="264"/>
      <c r="L32" s="264"/>
      <c r="M32" s="264"/>
      <c r="N32" s="264"/>
      <c r="O32" s="264"/>
      <c r="P32" s="264"/>
      <c r="Q32" s="264"/>
    </row>
  </sheetData>
  <sheetProtection algorithmName="SHA-512" hashValue="xMmphONR1giGE860Wzzu4x5Gf4ADMFZa5Q8UcAkZEK3Dl7I4SsEn07jemQtGb6QQLiem6fcYMQpmbLyuBWznvw==" saltValue="fD6kMahZXRukRKlbzfgI0g==" spinCount="100000" sheet="1" formatCells="0" formatColumns="0" formatRows="0" insertColumns="0" insertRows="0" insertHyperlinks="0" deleteColumns="0" deleteRows="0" sort="0" autoFilter="0" pivotTables="0"/>
  <mergeCells count="24">
    <mergeCell ref="D15:Q15"/>
    <mergeCell ref="C1:Q1"/>
    <mergeCell ref="C2:Q2"/>
    <mergeCell ref="C4:Q4"/>
    <mergeCell ref="D6:Q6"/>
    <mergeCell ref="D8:Q8"/>
    <mergeCell ref="D10:Q10"/>
    <mergeCell ref="D12:Q12"/>
    <mergeCell ref="D14:G14"/>
    <mergeCell ref="H14:J14"/>
    <mergeCell ref="K14:M14"/>
    <mergeCell ref="N14:Q14"/>
    <mergeCell ref="C32:Q32"/>
    <mergeCell ref="D17:Q17"/>
    <mergeCell ref="D19:Q19"/>
    <mergeCell ref="D20:Q20"/>
    <mergeCell ref="D21:Q21"/>
    <mergeCell ref="D22:Q22"/>
    <mergeCell ref="D23:Q23"/>
    <mergeCell ref="D24:Q24"/>
    <mergeCell ref="C26:Q26"/>
    <mergeCell ref="D27:Q27"/>
    <mergeCell ref="D30:Q30"/>
    <mergeCell ref="C31:Q31"/>
  </mergeCells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OutlineSymbols="0" showWhiteSpace="0" workbookViewId="0">
      <selection activeCell="K13" sqref="K13"/>
    </sheetView>
  </sheetViews>
  <sheetFormatPr defaultColWidth="9" defaultRowHeight="14.25" x14ac:dyDescent="0.2"/>
  <cols>
    <col min="1" max="2" width="10" style="53" bestFit="1" customWidth="1"/>
    <col min="3" max="3" width="9" style="53"/>
    <col min="4" max="4" width="60" style="53" bestFit="1" customWidth="1"/>
    <col min="5" max="5" width="30" style="53" bestFit="1" customWidth="1"/>
    <col min="6" max="6" width="5" style="53" bestFit="1" customWidth="1"/>
    <col min="7" max="10" width="10" style="53" bestFit="1" customWidth="1"/>
    <col min="11" max="11" width="36" style="53" bestFit="1" customWidth="1"/>
    <col min="12" max="16384" width="9" style="53"/>
  </cols>
  <sheetData>
    <row r="1" spans="1:11" ht="15" x14ac:dyDescent="0.2">
      <c r="A1" s="51"/>
      <c r="B1" s="51"/>
      <c r="C1" s="51"/>
      <c r="D1" s="51" t="s">
        <v>0</v>
      </c>
      <c r="E1" s="51" t="s">
        <v>1</v>
      </c>
      <c r="F1" s="282" t="s">
        <v>2</v>
      </c>
      <c r="G1" s="282"/>
      <c r="H1" s="282"/>
      <c r="I1" s="282" t="s">
        <v>3</v>
      </c>
      <c r="J1" s="282"/>
      <c r="K1" s="282"/>
    </row>
    <row r="2" spans="1:11" ht="80.099999999999994" customHeight="1" x14ac:dyDescent="0.2">
      <c r="A2" s="52"/>
      <c r="B2" s="52"/>
      <c r="C2" s="52"/>
      <c r="D2" s="52" t="s">
        <v>4</v>
      </c>
      <c r="E2" s="52" t="s">
        <v>5</v>
      </c>
      <c r="F2" s="191" t="s">
        <v>6</v>
      </c>
      <c r="G2" s="191"/>
      <c r="H2" s="191"/>
      <c r="I2" s="191" t="s">
        <v>7</v>
      </c>
      <c r="J2" s="191"/>
      <c r="K2" s="191"/>
    </row>
    <row r="3" spans="1:11" ht="15" x14ac:dyDescent="0.25">
      <c r="A3" s="188" t="s">
        <v>8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</row>
    <row r="4" spans="1:11" ht="30" customHeight="1" x14ac:dyDescent="0.2">
      <c r="A4" s="281" t="s">
        <v>9</v>
      </c>
      <c r="B4" s="281"/>
      <c r="C4" s="281"/>
      <c r="D4" s="281" t="s">
        <v>10</v>
      </c>
      <c r="E4" s="281"/>
      <c r="F4" s="281"/>
      <c r="G4" s="281"/>
      <c r="H4" s="281"/>
      <c r="I4" s="281"/>
      <c r="J4" s="11" t="s">
        <v>11</v>
      </c>
      <c r="K4" s="11" t="s">
        <v>12</v>
      </c>
    </row>
    <row r="5" spans="1:11" ht="24" customHeight="1" x14ac:dyDescent="0.2">
      <c r="A5" s="283" t="s">
        <v>13</v>
      </c>
      <c r="B5" s="283"/>
      <c r="C5" s="283"/>
      <c r="D5" s="283" t="s">
        <v>14</v>
      </c>
      <c r="E5" s="283"/>
      <c r="F5" s="283"/>
      <c r="G5" s="283"/>
      <c r="H5" s="283"/>
      <c r="I5" s="283"/>
      <c r="J5" s="6">
        <v>71996.240000000005</v>
      </c>
      <c r="K5" s="5">
        <v>2.4687763549209908E-2</v>
      </c>
    </row>
    <row r="6" spans="1:11" ht="24" customHeight="1" x14ac:dyDescent="0.2">
      <c r="A6" s="283" t="s">
        <v>15</v>
      </c>
      <c r="B6" s="283"/>
      <c r="C6" s="283"/>
      <c r="D6" s="283" t="s">
        <v>16</v>
      </c>
      <c r="E6" s="283"/>
      <c r="F6" s="283"/>
      <c r="G6" s="283"/>
      <c r="H6" s="283"/>
      <c r="I6" s="283"/>
      <c r="J6" s="6">
        <v>1296035.3700000001</v>
      </c>
      <c r="K6" s="5">
        <v>0.44441508009269343</v>
      </c>
    </row>
    <row r="7" spans="1:11" ht="24" customHeight="1" x14ac:dyDescent="0.2">
      <c r="A7" s="283" t="s">
        <v>17</v>
      </c>
      <c r="B7" s="283"/>
      <c r="C7" s="283"/>
      <c r="D7" s="283" t="s">
        <v>18</v>
      </c>
      <c r="E7" s="283"/>
      <c r="F7" s="283"/>
      <c r="G7" s="283"/>
      <c r="H7" s="283"/>
      <c r="I7" s="283"/>
      <c r="J7" s="6">
        <v>233705.26</v>
      </c>
      <c r="K7" s="5">
        <v>8.0138354434712483E-2</v>
      </c>
    </row>
    <row r="8" spans="1:11" ht="24" customHeight="1" x14ac:dyDescent="0.2">
      <c r="A8" s="283" t="s">
        <v>19</v>
      </c>
      <c r="B8" s="283"/>
      <c r="C8" s="283"/>
      <c r="D8" s="283" t="s">
        <v>20</v>
      </c>
      <c r="E8" s="283"/>
      <c r="F8" s="283"/>
      <c r="G8" s="283"/>
      <c r="H8" s="283"/>
      <c r="I8" s="283"/>
      <c r="J8" s="6">
        <v>15370.44</v>
      </c>
      <c r="K8" s="5">
        <v>5.2705778575008631E-3</v>
      </c>
    </row>
    <row r="9" spans="1:11" ht="24" customHeight="1" x14ac:dyDescent="0.2">
      <c r="A9" s="283" t="s">
        <v>21</v>
      </c>
      <c r="B9" s="283"/>
      <c r="C9" s="283"/>
      <c r="D9" s="283" t="s">
        <v>22</v>
      </c>
      <c r="E9" s="283"/>
      <c r="F9" s="283"/>
      <c r="G9" s="283"/>
      <c r="H9" s="283"/>
      <c r="I9" s="283"/>
      <c r="J9" s="6">
        <v>179379.22</v>
      </c>
      <c r="K9" s="5">
        <v>6.1509764523837704E-2</v>
      </c>
    </row>
    <row r="10" spans="1:11" ht="24" customHeight="1" x14ac:dyDescent="0.2">
      <c r="A10" s="283" t="s">
        <v>23</v>
      </c>
      <c r="B10" s="283"/>
      <c r="C10" s="283"/>
      <c r="D10" s="283" t="s">
        <v>24</v>
      </c>
      <c r="E10" s="283"/>
      <c r="F10" s="283"/>
      <c r="G10" s="283"/>
      <c r="H10" s="283"/>
      <c r="I10" s="283"/>
      <c r="J10" s="6">
        <v>301999.21000000002</v>
      </c>
      <c r="K10" s="5">
        <v>0.10355658974035573</v>
      </c>
    </row>
    <row r="11" spans="1:11" ht="24" customHeight="1" x14ac:dyDescent="0.2">
      <c r="A11" s="283" t="s">
        <v>25</v>
      </c>
      <c r="B11" s="283"/>
      <c r="C11" s="283"/>
      <c r="D11" s="283" t="s">
        <v>26</v>
      </c>
      <c r="E11" s="283"/>
      <c r="F11" s="283"/>
      <c r="G11" s="283"/>
      <c r="H11" s="283"/>
      <c r="I11" s="283"/>
      <c r="J11" s="6">
        <v>47189.36</v>
      </c>
      <c r="K11" s="5">
        <v>1.618139727461523E-2</v>
      </c>
    </row>
    <row r="12" spans="1:11" ht="24" customHeight="1" x14ac:dyDescent="0.2">
      <c r="A12" s="283" t="s">
        <v>27</v>
      </c>
      <c r="B12" s="283"/>
      <c r="C12" s="283"/>
      <c r="D12" s="283" t="s">
        <v>28</v>
      </c>
      <c r="E12" s="283"/>
      <c r="F12" s="283"/>
      <c r="G12" s="283"/>
      <c r="H12" s="283"/>
      <c r="I12" s="283"/>
      <c r="J12" s="6">
        <v>101707</v>
      </c>
      <c r="K12" s="5">
        <v>3.487568749839564E-2</v>
      </c>
    </row>
    <row r="13" spans="1:11" ht="24" customHeight="1" x14ac:dyDescent="0.2">
      <c r="A13" s="283" t="s">
        <v>29</v>
      </c>
      <c r="B13" s="283"/>
      <c r="C13" s="283"/>
      <c r="D13" s="283" t="s">
        <v>30</v>
      </c>
      <c r="E13" s="283"/>
      <c r="F13" s="283"/>
      <c r="G13" s="283"/>
      <c r="H13" s="283"/>
      <c r="I13" s="283"/>
      <c r="J13" s="6">
        <v>56969.13</v>
      </c>
      <c r="K13" s="5">
        <v>1.9534914754495522E-2</v>
      </c>
    </row>
    <row r="14" spans="1:11" ht="24" customHeight="1" x14ac:dyDescent="0.2">
      <c r="A14" s="283" t="s">
        <v>31</v>
      </c>
      <c r="B14" s="283"/>
      <c r="C14" s="283"/>
      <c r="D14" s="283" t="s">
        <v>32</v>
      </c>
      <c r="E14" s="283"/>
      <c r="F14" s="283"/>
      <c r="G14" s="283"/>
      <c r="H14" s="283"/>
      <c r="I14" s="283"/>
      <c r="J14" s="6">
        <v>135699.65</v>
      </c>
      <c r="K14" s="5">
        <v>4.6531886566722684E-2</v>
      </c>
    </row>
    <row r="15" spans="1:11" ht="24" customHeight="1" x14ac:dyDescent="0.2">
      <c r="A15" s="283" t="s">
        <v>33</v>
      </c>
      <c r="B15" s="283"/>
      <c r="C15" s="283"/>
      <c r="D15" s="283" t="s">
        <v>34</v>
      </c>
      <c r="E15" s="283"/>
      <c r="F15" s="283"/>
      <c r="G15" s="283"/>
      <c r="H15" s="283"/>
      <c r="I15" s="283"/>
      <c r="J15" s="6">
        <v>50879.99</v>
      </c>
      <c r="K15" s="5">
        <v>1.744692726323159E-2</v>
      </c>
    </row>
    <row r="16" spans="1:11" ht="24" customHeight="1" x14ac:dyDescent="0.2">
      <c r="A16" s="283" t="s">
        <v>35</v>
      </c>
      <c r="B16" s="283"/>
      <c r="C16" s="283"/>
      <c r="D16" s="283" t="s">
        <v>36</v>
      </c>
      <c r="E16" s="283"/>
      <c r="F16" s="283"/>
      <c r="G16" s="283"/>
      <c r="H16" s="283"/>
      <c r="I16" s="283"/>
      <c r="J16" s="6">
        <v>241876.26</v>
      </c>
      <c r="K16" s="5">
        <v>8.2940219031538573E-2</v>
      </c>
    </row>
    <row r="17" spans="1:11" ht="24" customHeight="1" x14ac:dyDescent="0.2">
      <c r="A17" s="283" t="s">
        <v>37</v>
      </c>
      <c r="B17" s="283"/>
      <c r="C17" s="283"/>
      <c r="D17" s="283" t="s">
        <v>38</v>
      </c>
      <c r="E17" s="283"/>
      <c r="F17" s="283"/>
      <c r="G17" s="283"/>
      <c r="H17" s="283"/>
      <c r="I17" s="283"/>
      <c r="J17" s="6">
        <v>27179.19</v>
      </c>
      <c r="K17" s="5">
        <v>9.3198397052269739E-3</v>
      </c>
    </row>
    <row r="18" spans="1:11" ht="24" customHeight="1" x14ac:dyDescent="0.2">
      <c r="A18" s="283" t="s">
        <v>39</v>
      </c>
      <c r="B18" s="283"/>
      <c r="C18" s="283"/>
      <c r="D18" s="283" t="s">
        <v>40</v>
      </c>
      <c r="E18" s="283"/>
      <c r="F18" s="283"/>
      <c r="G18" s="283"/>
      <c r="H18" s="283"/>
      <c r="I18" s="283"/>
      <c r="J18" s="6">
        <v>1499.98</v>
      </c>
      <c r="K18" s="5">
        <v>5.1434840998007504E-4</v>
      </c>
    </row>
    <row r="19" spans="1:11" ht="24" customHeight="1" x14ac:dyDescent="0.2">
      <c r="A19" s="283" t="s">
        <v>41</v>
      </c>
      <c r="B19" s="283"/>
      <c r="C19" s="283"/>
      <c r="D19" s="283" t="s">
        <v>42</v>
      </c>
      <c r="E19" s="283"/>
      <c r="F19" s="283"/>
      <c r="G19" s="283"/>
      <c r="H19" s="283"/>
      <c r="I19" s="283"/>
      <c r="J19" s="6">
        <v>16297.45</v>
      </c>
      <c r="K19" s="5">
        <v>5.5884528421910789E-3</v>
      </c>
    </row>
    <row r="20" spans="1:11" ht="26.1" customHeight="1" x14ac:dyDescent="0.2">
      <c r="A20" s="283" t="s">
        <v>43</v>
      </c>
      <c r="B20" s="283"/>
      <c r="C20" s="283"/>
      <c r="D20" s="283" t="s">
        <v>44</v>
      </c>
      <c r="E20" s="283"/>
      <c r="F20" s="283"/>
      <c r="G20" s="283"/>
      <c r="H20" s="283"/>
      <c r="I20" s="283"/>
      <c r="J20" s="6">
        <v>5969.01</v>
      </c>
      <c r="K20" s="5">
        <v>2.0467944923633435E-3</v>
      </c>
    </row>
    <row r="21" spans="1:11" ht="24" customHeight="1" x14ac:dyDescent="0.2">
      <c r="A21" s="283" t="s">
        <v>45</v>
      </c>
      <c r="B21" s="283"/>
      <c r="C21" s="283"/>
      <c r="D21" s="283" t="s">
        <v>46</v>
      </c>
      <c r="E21" s="283"/>
      <c r="F21" s="283"/>
      <c r="G21" s="283"/>
      <c r="H21" s="283"/>
      <c r="I21" s="283"/>
      <c r="J21" s="6">
        <v>132519.5</v>
      </c>
      <c r="K21" s="5">
        <v>4.5441401962929208E-2</v>
      </c>
    </row>
    <row r="22" spans="1:11" x14ac:dyDescent="0.2">
      <c r="A22" s="57"/>
      <c r="B22" s="57"/>
      <c r="C22" s="57"/>
      <c r="D22" s="57"/>
      <c r="E22" s="57"/>
      <c r="F22" s="57"/>
      <c r="G22" s="57"/>
      <c r="H22" s="57"/>
      <c r="I22" s="57"/>
      <c r="J22" s="57"/>
      <c r="K22" s="57"/>
    </row>
    <row r="23" spans="1:11" x14ac:dyDescent="0.2">
      <c r="A23" s="190"/>
      <c r="B23" s="190"/>
      <c r="C23" s="190"/>
      <c r="D23" s="58"/>
      <c r="E23" s="56"/>
      <c r="F23" s="56"/>
      <c r="G23" s="191" t="s">
        <v>47</v>
      </c>
      <c r="H23" s="190"/>
      <c r="I23" s="189">
        <v>2390394.5499999998</v>
      </c>
      <c r="J23" s="190"/>
      <c r="K23" s="190"/>
    </row>
    <row r="24" spans="1:11" x14ac:dyDescent="0.2">
      <c r="A24" s="190"/>
      <c r="B24" s="190"/>
      <c r="C24" s="190"/>
      <c r="D24" s="58"/>
      <c r="E24" s="56"/>
      <c r="F24" s="56"/>
      <c r="G24" s="191" t="s">
        <v>48</v>
      </c>
      <c r="H24" s="190"/>
      <c r="I24" s="189">
        <v>525877.71</v>
      </c>
      <c r="J24" s="190"/>
      <c r="K24" s="190"/>
    </row>
    <row r="25" spans="1:11" x14ac:dyDescent="0.2">
      <c r="A25" s="190"/>
      <c r="B25" s="190"/>
      <c r="C25" s="190"/>
      <c r="D25" s="58"/>
      <c r="E25" s="56"/>
      <c r="F25" s="56"/>
      <c r="G25" s="191" t="s">
        <v>49</v>
      </c>
      <c r="H25" s="190"/>
      <c r="I25" s="189">
        <v>2916272.26</v>
      </c>
      <c r="J25" s="190"/>
      <c r="K25" s="190"/>
    </row>
    <row r="26" spans="1:11" ht="60" customHeight="1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 ht="69.95" customHeight="1" x14ac:dyDescent="0.2">
      <c r="A27" s="284" t="s">
        <v>50</v>
      </c>
      <c r="B27" s="187"/>
      <c r="C27" s="187"/>
      <c r="D27" s="187"/>
      <c r="E27" s="187"/>
      <c r="F27" s="187"/>
      <c r="G27" s="187"/>
      <c r="H27" s="187"/>
      <c r="I27" s="187"/>
      <c r="J27" s="187"/>
      <c r="K27" s="187"/>
    </row>
  </sheetData>
  <mergeCells count="51">
    <mergeCell ref="A27:K27"/>
    <mergeCell ref="A23:C23"/>
    <mergeCell ref="G23:H23"/>
    <mergeCell ref="I23:K23"/>
    <mergeCell ref="A24:C24"/>
    <mergeCell ref="G24:H24"/>
    <mergeCell ref="I24:K24"/>
    <mergeCell ref="A20:C20"/>
    <mergeCell ref="D20:I20"/>
    <mergeCell ref="A21:C21"/>
    <mergeCell ref="D21:I21"/>
    <mergeCell ref="A25:C25"/>
    <mergeCell ref="G25:H25"/>
    <mergeCell ref="I25:K25"/>
    <mergeCell ref="A17:C17"/>
    <mergeCell ref="D17:I17"/>
    <mergeCell ref="A18:C18"/>
    <mergeCell ref="D18:I18"/>
    <mergeCell ref="A19:C19"/>
    <mergeCell ref="D19:I19"/>
    <mergeCell ref="A14:C14"/>
    <mergeCell ref="D14:I14"/>
    <mergeCell ref="A15:C15"/>
    <mergeCell ref="D15:I15"/>
    <mergeCell ref="A16:C16"/>
    <mergeCell ref="D16:I16"/>
    <mergeCell ref="A11:C11"/>
    <mergeCell ref="D11:I11"/>
    <mergeCell ref="A12:C12"/>
    <mergeCell ref="D12:I12"/>
    <mergeCell ref="A13:C13"/>
    <mergeCell ref="D13:I13"/>
    <mergeCell ref="A8:C8"/>
    <mergeCell ref="D8:I8"/>
    <mergeCell ref="A9:C9"/>
    <mergeCell ref="D9:I9"/>
    <mergeCell ref="A10:C10"/>
    <mergeCell ref="D10:I10"/>
    <mergeCell ref="A5:C5"/>
    <mergeCell ref="D5:I5"/>
    <mergeCell ref="A6:C6"/>
    <mergeCell ref="D6:I6"/>
    <mergeCell ref="A7:C7"/>
    <mergeCell ref="D7:I7"/>
    <mergeCell ref="A4:C4"/>
    <mergeCell ref="D4:I4"/>
    <mergeCell ref="F1:H1"/>
    <mergeCell ref="I1:K1"/>
    <mergeCell ref="F2:H2"/>
    <mergeCell ref="I2:K2"/>
    <mergeCell ref="A3:K3"/>
  </mergeCells>
  <pageMargins left="0.5" right="0.5" top="1" bottom="1" header="0.5" footer="0.5"/>
  <pageSetup paperSize="9" fitToHeight="0" orientation="landscape"/>
  <headerFooter>
    <oddHeader>&amp;L &amp;CMinha Empresa
CNPJ:  &amp;R</oddHeader>
    <oddFooter>&amp;L &amp;C  -  -  / ES
 / engenharia@topconstrutora.eng.br &amp;R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67"/>
  <sheetViews>
    <sheetView showOutlineSymbols="0" showWhiteSpace="0" workbookViewId="0">
      <selection activeCell="J276" sqref="J276"/>
    </sheetView>
  </sheetViews>
  <sheetFormatPr defaultColWidth="9" defaultRowHeight="14.25" x14ac:dyDescent="0.2"/>
  <cols>
    <col min="1" max="2" width="10" style="53" bestFit="1" customWidth="1"/>
    <col min="3" max="3" width="60" style="53" bestFit="1" customWidth="1"/>
    <col min="4" max="4" width="30" style="53" bestFit="1" customWidth="1"/>
    <col min="5" max="9" width="10" style="53" bestFit="1" customWidth="1"/>
    <col min="10" max="12" width="15" style="53" bestFit="1" customWidth="1"/>
    <col min="13" max="13" width="12.75" style="53" customWidth="1"/>
    <col min="14" max="16384" width="9" style="53"/>
  </cols>
  <sheetData>
    <row r="1" spans="1:13" ht="15" x14ac:dyDescent="0.2">
      <c r="A1" s="51"/>
      <c r="B1" s="51"/>
      <c r="C1" s="51" t="s">
        <v>0</v>
      </c>
      <c r="D1" s="51" t="s">
        <v>1</v>
      </c>
      <c r="E1" s="282" t="s">
        <v>2</v>
      </c>
      <c r="F1" s="282"/>
      <c r="G1" s="282"/>
      <c r="H1" s="282" t="s">
        <v>3</v>
      </c>
      <c r="I1" s="282"/>
      <c r="J1" s="187"/>
    </row>
    <row r="2" spans="1:13" ht="80.099999999999994" customHeight="1" x14ac:dyDescent="0.2">
      <c r="A2" s="52"/>
      <c r="B2" s="52"/>
      <c r="C2" s="52" t="s">
        <v>4</v>
      </c>
      <c r="D2" s="52" t="s">
        <v>5</v>
      </c>
      <c r="E2" s="191" t="s">
        <v>6</v>
      </c>
      <c r="F2" s="191"/>
      <c r="G2" s="191"/>
      <c r="H2" s="191" t="s">
        <v>7</v>
      </c>
      <c r="I2" s="191"/>
      <c r="J2" s="187"/>
    </row>
    <row r="3" spans="1:13" ht="15" x14ac:dyDescent="0.25">
      <c r="A3" s="188" t="s">
        <v>1536</v>
      </c>
      <c r="B3" s="187"/>
      <c r="C3" s="187"/>
      <c r="D3" s="187"/>
      <c r="E3" s="187"/>
      <c r="F3" s="187"/>
      <c r="G3" s="187"/>
      <c r="H3" s="187"/>
      <c r="I3" s="187"/>
      <c r="J3" s="187"/>
    </row>
    <row r="4" spans="1:13" ht="30" customHeight="1" x14ac:dyDescent="0.2">
      <c r="A4" s="11" t="s">
        <v>653</v>
      </c>
      <c r="B4" s="54" t="s">
        <v>652</v>
      </c>
      <c r="C4" s="54" t="s">
        <v>10</v>
      </c>
      <c r="D4" s="54" t="s">
        <v>1535</v>
      </c>
      <c r="E4" s="12" t="s">
        <v>651</v>
      </c>
      <c r="F4" s="11" t="s">
        <v>650</v>
      </c>
      <c r="G4" s="11" t="s">
        <v>1534</v>
      </c>
      <c r="H4" s="11" t="s">
        <v>11</v>
      </c>
      <c r="I4" s="11" t="s">
        <v>12</v>
      </c>
      <c r="J4" s="11" t="s">
        <v>1533</v>
      </c>
      <c r="K4" s="15" t="s">
        <v>1537</v>
      </c>
      <c r="L4" s="16" t="s">
        <v>1538</v>
      </c>
      <c r="M4" s="17" t="s">
        <v>1539</v>
      </c>
    </row>
    <row r="5" spans="1:13" ht="51.95" customHeight="1" x14ac:dyDescent="0.2">
      <c r="A5" s="2" t="s">
        <v>618</v>
      </c>
      <c r="B5" s="4" t="s">
        <v>53</v>
      </c>
      <c r="C5" s="4" t="s">
        <v>617</v>
      </c>
      <c r="D5" s="4" t="s">
        <v>1082</v>
      </c>
      <c r="E5" s="3" t="s">
        <v>88</v>
      </c>
      <c r="F5" s="2" t="s">
        <v>890</v>
      </c>
      <c r="G5" s="2" t="s">
        <v>1532</v>
      </c>
      <c r="H5" s="2" t="s">
        <v>1531</v>
      </c>
      <c r="I5" s="2" t="s">
        <v>1874</v>
      </c>
      <c r="J5" s="2" t="s">
        <v>1874</v>
      </c>
      <c r="K5" s="50">
        <f t="shared" ref="K5:K68" si="0">H5/$H$265</f>
        <v>0.17462927141103074</v>
      </c>
      <c r="L5" s="18">
        <f>K5</f>
        <v>0.17462927141103074</v>
      </c>
      <c r="M5" s="19" t="str">
        <f t="shared" ref="M5:M68" si="1">IF(L5&gt;95%,"C",IF(L5&gt;80%,"B","A"))</f>
        <v>A</v>
      </c>
    </row>
    <row r="6" spans="1:13" ht="51.95" customHeight="1" x14ac:dyDescent="0.2">
      <c r="A6" s="2" t="s">
        <v>558</v>
      </c>
      <c r="B6" s="4" t="s">
        <v>53</v>
      </c>
      <c r="C6" s="4" t="s">
        <v>557</v>
      </c>
      <c r="D6" s="4" t="s">
        <v>1273</v>
      </c>
      <c r="E6" s="3" t="s">
        <v>51</v>
      </c>
      <c r="F6" s="2" t="s">
        <v>772</v>
      </c>
      <c r="G6" s="2" t="s">
        <v>1530</v>
      </c>
      <c r="H6" s="2" t="s">
        <v>1529</v>
      </c>
      <c r="I6" s="2" t="s">
        <v>1873</v>
      </c>
      <c r="J6" s="2" t="s">
        <v>1872</v>
      </c>
      <c r="K6" s="50">
        <f t="shared" si="0"/>
        <v>4.1832561957023867E-2</v>
      </c>
      <c r="L6" s="18">
        <f t="shared" ref="L6:L69" si="2">L5+K6</f>
        <v>0.21646183336805461</v>
      </c>
      <c r="M6" s="19" t="str">
        <f t="shared" si="1"/>
        <v>A</v>
      </c>
    </row>
    <row r="7" spans="1:13" ht="39" customHeight="1" x14ac:dyDescent="0.2">
      <c r="A7" s="2" t="s">
        <v>565</v>
      </c>
      <c r="B7" s="4" t="s">
        <v>53</v>
      </c>
      <c r="C7" s="4" t="s">
        <v>564</v>
      </c>
      <c r="D7" s="4" t="s">
        <v>1082</v>
      </c>
      <c r="E7" s="3" t="s">
        <v>62</v>
      </c>
      <c r="F7" s="2" t="s">
        <v>839</v>
      </c>
      <c r="G7" s="2" t="s">
        <v>1386</v>
      </c>
      <c r="H7" s="2" t="s">
        <v>1528</v>
      </c>
      <c r="I7" s="2" t="s">
        <v>1871</v>
      </c>
      <c r="J7" s="2" t="s">
        <v>1870</v>
      </c>
      <c r="K7" s="50">
        <f t="shared" si="0"/>
        <v>3.9080346359705115E-2</v>
      </c>
      <c r="L7" s="18">
        <f t="shared" si="2"/>
        <v>0.25554217972775972</v>
      </c>
      <c r="M7" s="19" t="str">
        <f t="shared" si="1"/>
        <v>A</v>
      </c>
    </row>
    <row r="8" spans="1:13" ht="51.95" customHeight="1" x14ac:dyDescent="0.2">
      <c r="A8" s="2" t="s">
        <v>586</v>
      </c>
      <c r="B8" s="4" t="s">
        <v>53</v>
      </c>
      <c r="C8" s="4" t="s">
        <v>585</v>
      </c>
      <c r="D8" s="4" t="s">
        <v>1082</v>
      </c>
      <c r="E8" s="3" t="s">
        <v>51</v>
      </c>
      <c r="F8" s="2" t="s">
        <v>859</v>
      </c>
      <c r="G8" s="2" t="s">
        <v>1527</v>
      </c>
      <c r="H8" s="2" t="s">
        <v>1526</v>
      </c>
      <c r="I8" s="2" t="s">
        <v>1869</v>
      </c>
      <c r="J8" s="2" t="s">
        <v>1868</v>
      </c>
      <c r="K8" s="50">
        <f t="shared" si="0"/>
        <v>3.9013521323280016E-2</v>
      </c>
      <c r="L8" s="18">
        <f t="shared" si="2"/>
        <v>0.29455570105103973</v>
      </c>
      <c r="M8" s="19" t="str">
        <f t="shared" si="1"/>
        <v>A</v>
      </c>
    </row>
    <row r="9" spans="1:13" ht="26.1" customHeight="1" x14ac:dyDescent="0.2">
      <c r="A9" s="8" t="s">
        <v>180</v>
      </c>
      <c r="B9" s="10" t="s">
        <v>53</v>
      </c>
      <c r="C9" s="10" t="s">
        <v>179</v>
      </c>
      <c r="D9" s="10" t="s">
        <v>1525</v>
      </c>
      <c r="E9" s="9" t="s">
        <v>91</v>
      </c>
      <c r="F9" s="8" t="s">
        <v>677</v>
      </c>
      <c r="G9" s="8" t="s">
        <v>1524</v>
      </c>
      <c r="H9" s="8" t="s">
        <v>1524</v>
      </c>
      <c r="I9" s="8" t="s">
        <v>1664</v>
      </c>
      <c r="J9" s="8" t="s">
        <v>1867</v>
      </c>
      <c r="K9" s="50">
        <f t="shared" si="0"/>
        <v>3.662402220292011E-2</v>
      </c>
      <c r="L9" s="18">
        <f t="shared" si="2"/>
        <v>0.33117972325395983</v>
      </c>
      <c r="M9" s="19" t="str">
        <f t="shared" si="1"/>
        <v>A</v>
      </c>
    </row>
    <row r="10" spans="1:13" ht="39" customHeight="1" x14ac:dyDescent="0.2">
      <c r="A10" s="2" t="s">
        <v>61</v>
      </c>
      <c r="B10" s="4" t="s">
        <v>53</v>
      </c>
      <c r="C10" s="4" t="s">
        <v>60</v>
      </c>
      <c r="D10" s="4" t="s">
        <v>1082</v>
      </c>
      <c r="E10" s="3" t="s">
        <v>59</v>
      </c>
      <c r="F10" s="2" t="s">
        <v>1523</v>
      </c>
      <c r="G10" s="2" t="s">
        <v>1522</v>
      </c>
      <c r="H10" s="2" t="s">
        <v>1521</v>
      </c>
      <c r="I10" s="2" t="s">
        <v>1866</v>
      </c>
      <c r="J10" s="2" t="s">
        <v>1865</v>
      </c>
      <c r="K10" s="50">
        <f t="shared" si="0"/>
        <v>3.5999478320312937E-2</v>
      </c>
      <c r="L10" s="18">
        <f t="shared" si="2"/>
        <v>0.36717920157427275</v>
      </c>
      <c r="M10" s="19" t="str">
        <f t="shared" si="1"/>
        <v>A</v>
      </c>
    </row>
    <row r="11" spans="1:13" ht="65.099999999999994" customHeight="1" x14ac:dyDescent="0.2">
      <c r="A11" s="2" t="s">
        <v>56</v>
      </c>
      <c r="B11" s="4" t="s">
        <v>53</v>
      </c>
      <c r="C11" s="4" t="s">
        <v>55</v>
      </c>
      <c r="D11" s="4" t="s">
        <v>1341</v>
      </c>
      <c r="E11" s="3" t="s">
        <v>51</v>
      </c>
      <c r="F11" s="2" t="s">
        <v>1520</v>
      </c>
      <c r="G11" s="2" t="s">
        <v>1519</v>
      </c>
      <c r="H11" s="2" t="s">
        <v>1518</v>
      </c>
      <c r="I11" s="2" t="s">
        <v>1864</v>
      </c>
      <c r="J11" s="2" t="s">
        <v>1863</v>
      </c>
      <c r="K11" s="50">
        <f t="shared" si="0"/>
        <v>3.0519856194771065E-2</v>
      </c>
      <c r="L11" s="18">
        <f t="shared" si="2"/>
        <v>0.3976990577690438</v>
      </c>
      <c r="M11" s="19" t="str">
        <f t="shared" si="1"/>
        <v>A</v>
      </c>
    </row>
    <row r="12" spans="1:13" ht="51.95" customHeight="1" x14ac:dyDescent="0.2">
      <c r="A12" s="2" t="s">
        <v>502</v>
      </c>
      <c r="B12" s="4" t="s">
        <v>53</v>
      </c>
      <c r="C12" s="4" t="s">
        <v>501</v>
      </c>
      <c r="D12" s="4" t="s">
        <v>1341</v>
      </c>
      <c r="E12" s="3" t="s">
        <v>51</v>
      </c>
      <c r="F12" s="2" t="s">
        <v>803</v>
      </c>
      <c r="G12" s="2" t="s">
        <v>1517</v>
      </c>
      <c r="H12" s="2" t="s">
        <v>1516</v>
      </c>
      <c r="I12" s="2" t="s">
        <v>1862</v>
      </c>
      <c r="J12" s="2" t="s">
        <v>1861</v>
      </c>
      <c r="K12" s="50">
        <f t="shared" si="0"/>
        <v>2.6167611661882355E-2</v>
      </c>
      <c r="L12" s="18">
        <f t="shared" si="2"/>
        <v>0.42386666943092616</v>
      </c>
      <c r="M12" s="19" t="str">
        <f t="shared" si="1"/>
        <v>A</v>
      </c>
    </row>
    <row r="13" spans="1:13" ht="51.95" customHeight="1" x14ac:dyDescent="0.2">
      <c r="A13" s="2" t="s">
        <v>513</v>
      </c>
      <c r="B13" s="4" t="s">
        <v>53</v>
      </c>
      <c r="C13" s="4" t="s">
        <v>512</v>
      </c>
      <c r="D13" s="4" t="s">
        <v>1383</v>
      </c>
      <c r="E13" s="3" t="s">
        <v>51</v>
      </c>
      <c r="F13" s="2" t="s">
        <v>811</v>
      </c>
      <c r="G13" s="2" t="s">
        <v>1515</v>
      </c>
      <c r="H13" s="2" t="s">
        <v>1514</v>
      </c>
      <c r="I13" s="2" t="s">
        <v>1860</v>
      </c>
      <c r="J13" s="2" t="s">
        <v>1859</v>
      </c>
      <c r="K13" s="50">
        <f t="shared" si="0"/>
        <v>2.4463168606898178E-2</v>
      </c>
      <c r="L13" s="18">
        <f t="shared" si="2"/>
        <v>0.44832983803782434</v>
      </c>
      <c r="M13" s="19" t="str">
        <f t="shared" si="1"/>
        <v>A</v>
      </c>
    </row>
    <row r="14" spans="1:13" ht="65.099999999999994" customHeight="1" x14ac:dyDescent="0.2">
      <c r="A14" s="2" t="s">
        <v>529</v>
      </c>
      <c r="B14" s="4" t="s">
        <v>81</v>
      </c>
      <c r="C14" s="4" t="s">
        <v>528</v>
      </c>
      <c r="D14" s="4" t="s">
        <v>1335</v>
      </c>
      <c r="E14" s="3" t="s">
        <v>51</v>
      </c>
      <c r="F14" s="2" t="s">
        <v>776</v>
      </c>
      <c r="G14" s="2" t="s">
        <v>1513</v>
      </c>
      <c r="H14" s="2" t="s">
        <v>1512</v>
      </c>
      <c r="I14" s="2" t="s">
        <v>1858</v>
      </c>
      <c r="J14" s="2" t="s">
        <v>1857</v>
      </c>
      <c r="K14" s="50">
        <f t="shared" si="0"/>
        <v>2.1918769683047359E-2</v>
      </c>
      <c r="L14" s="18">
        <f t="shared" si="2"/>
        <v>0.47024860772087168</v>
      </c>
      <c r="M14" s="19" t="str">
        <f t="shared" si="1"/>
        <v>A</v>
      </c>
    </row>
    <row r="15" spans="1:13" ht="39" customHeight="1" x14ac:dyDescent="0.2">
      <c r="A15" s="2" t="s">
        <v>70</v>
      </c>
      <c r="B15" s="4" t="s">
        <v>53</v>
      </c>
      <c r="C15" s="4" t="s">
        <v>69</v>
      </c>
      <c r="D15" s="4" t="s">
        <v>1082</v>
      </c>
      <c r="E15" s="3" t="s">
        <v>51</v>
      </c>
      <c r="F15" s="2" t="s">
        <v>1511</v>
      </c>
      <c r="G15" s="2" t="s">
        <v>1304</v>
      </c>
      <c r="H15" s="2" t="s">
        <v>1510</v>
      </c>
      <c r="I15" s="2" t="s">
        <v>1856</v>
      </c>
      <c r="J15" s="2" t="s">
        <v>1855</v>
      </c>
      <c r="K15" s="50">
        <f t="shared" si="0"/>
        <v>2.002996798385347E-2</v>
      </c>
      <c r="L15" s="18">
        <f t="shared" si="2"/>
        <v>0.49027857570472516</v>
      </c>
      <c r="M15" s="19" t="str">
        <f t="shared" si="1"/>
        <v>A</v>
      </c>
    </row>
    <row r="16" spans="1:13" ht="39" customHeight="1" x14ac:dyDescent="0.2">
      <c r="A16" s="2" t="s">
        <v>550</v>
      </c>
      <c r="B16" s="4" t="s">
        <v>53</v>
      </c>
      <c r="C16" s="4" t="s">
        <v>549</v>
      </c>
      <c r="D16" s="4" t="s">
        <v>1273</v>
      </c>
      <c r="E16" s="3" t="s">
        <v>91</v>
      </c>
      <c r="F16" s="2" t="s">
        <v>736</v>
      </c>
      <c r="G16" s="2" t="s">
        <v>1509</v>
      </c>
      <c r="H16" s="2" t="s">
        <v>1508</v>
      </c>
      <c r="I16" s="2" t="s">
        <v>1854</v>
      </c>
      <c r="J16" s="2" t="s">
        <v>1853</v>
      </c>
      <c r="K16" s="50">
        <f t="shared" si="0"/>
        <v>1.9340992531335192E-2</v>
      </c>
      <c r="L16" s="18">
        <f t="shared" si="2"/>
        <v>0.50961956823606036</v>
      </c>
      <c r="M16" s="19" t="str">
        <f t="shared" si="1"/>
        <v>A</v>
      </c>
    </row>
    <row r="17" spans="1:13" ht="39" customHeight="1" x14ac:dyDescent="0.2">
      <c r="A17" s="2" t="s">
        <v>588</v>
      </c>
      <c r="B17" s="4" t="s">
        <v>53</v>
      </c>
      <c r="C17" s="4" t="s">
        <v>587</v>
      </c>
      <c r="D17" s="4" t="s">
        <v>1082</v>
      </c>
      <c r="E17" s="3" t="s">
        <v>51</v>
      </c>
      <c r="F17" s="2" t="s">
        <v>861</v>
      </c>
      <c r="G17" s="2" t="s">
        <v>1507</v>
      </c>
      <c r="H17" s="2" t="s">
        <v>1506</v>
      </c>
      <c r="I17" s="2" t="s">
        <v>1852</v>
      </c>
      <c r="J17" s="2" t="s">
        <v>1851</v>
      </c>
      <c r="K17" s="50">
        <f t="shared" si="0"/>
        <v>1.8573505890701714E-2</v>
      </c>
      <c r="L17" s="18">
        <f t="shared" si="2"/>
        <v>0.52819307412676209</v>
      </c>
      <c r="M17" s="19" t="str">
        <f t="shared" si="1"/>
        <v>A</v>
      </c>
    </row>
    <row r="18" spans="1:13" ht="39" customHeight="1" x14ac:dyDescent="0.2">
      <c r="A18" s="2" t="s">
        <v>79</v>
      </c>
      <c r="B18" s="4" t="s">
        <v>78</v>
      </c>
      <c r="C18" s="4" t="s">
        <v>77</v>
      </c>
      <c r="D18" s="4" t="s">
        <v>1305</v>
      </c>
      <c r="E18" s="3" t="s">
        <v>76</v>
      </c>
      <c r="F18" s="2" t="s">
        <v>672</v>
      </c>
      <c r="G18" s="2" t="s">
        <v>1505</v>
      </c>
      <c r="H18" s="2" t="s">
        <v>1504</v>
      </c>
      <c r="I18" s="2" t="s">
        <v>1850</v>
      </c>
      <c r="J18" s="2" t="s">
        <v>1849</v>
      </c>
      <c r="K18" s="50">
        <f t="shared" si="0"/>
        <v>1.8202528868137984E-2</v>
      </c>
      <c r="L18" s="18">
        <f t="shared" si="2"/>
        <v>0.54639560299490009</v>
      </c>
      <c r="M18" s="19" t="str">
        <f t="shared" si="1"/>
        <v>A</v>
      </c>
    </row>
    <row r="19" spans="1:13" ht="39" customHeight="1" x14ac:dyDescent="0.2">
      <c r="A19" s="2" t="s">
        <v>1666</v>
      </c>
      <c r="B19" s="4" t="s">
        <v>53</v>
      </c>
      <c r="C19" s="4" t="s">
        <v>1665</v>
      </c>
      <c r="D19" s="4" t="s">
        <v>1082</v>
      </c>
      <c r="E19" s="3" t="s">
        <v>59</v>
      </c>
      <c r="F19" s="2" t="s">
        <v>1668</v>
      </c>
      <c r="G19" s="2" t="s">
        <v>1848</v>
      </c>
      <c r="H19" s="2" t="s">
        <v>1847</v>
      </c>
      <c r="I19" s="2" t="s">
        <v>1846</v>
      </c>
      <c r="J19" s="2" t="s">
        <v>1845</v>
      </c>
      <c r="K19" s="50">
        <f t="shared" si="0"/>
        <v>1.7163431784657856E-2</v>
      </c>
      <c r="L19" s="18">
        <f t="shared" si="2"/>
        <v>0.56355903477955793</v>
      </c>
      <c r="M19" s="19" t="str">
        <f t="shared" si="1"/>
        <v>A</v>
      </c>
    </row>
    <row r="20" spans="1:13" ht="39" customHeight="1" x14ac:dyDescent="0.2">
      <c r="A20" s="2" t="s">
        <v>517</v>
      </c>
      <c r="B20" s="4" t="s">
        <v>53</v>
      </c>
      <c r="C20" s="4" t="s">
        <v>516</v>
      </c>
      <c r="D20" s="4" t="s">
        <v>1503</v>
      </c>
      <c r="E20" s="3" t="s">
        <v>51</v>
      </c>
      <c r="F20" s="2" t="s">
        <v>813</v>
      </c>
      <c r="G20" s="2" t="s">
        <v>1502</v>
      </c>
      <c r="H20" s="2" t="s">
        <v>1501</v>
      </c>
      <c r="I20" s="2" t="s">
        <v>1844</v>
      </c>
      <c r="J20" s="2" t="s">
        <v>1843</v>
      </c>
      <c r="K20" s="50">
        <f t="shared" si="0"/>
        <v>1.7126686244308343E-2</v>
      </c>
      <c r="L20" s="18">
        <f t="shared" si="2"/>
        <v>0.58068572102386629</v>
      </c>
      <c r="M20" s="19" t="str">
        <f t="shared" si="1"/>
        <v>A</v>
      </c>
    </row>
    <row r="21" spans="1:13" ht="39" customHeight="1" x14ac:dyDescent="0.2">
      <c r="A21" s="2" t="s">
        <v>567</v>
      </c>
      <c r="B21" s="4" t="s">
        <v>53</v>
      </c>
      <c r="C21" s="4" t="s">
        <v>566</v>
      </c>
      <c r="D21" s="4" t="s">
        <v>1082</v>
      </c>
      <c r="E21" s="3" t="s">
        <v>51</v>
      </c>
      <c r="F21" s="2" t="s">
        <v>841</v>
      </c>
      <c r="G21" s="2" t="s">
        <v>1500</v>
      </c>
      <c r="H21" s="2" t="s">
        <v>1499</v>
      </c>
      <c r="I21" s="2" t="s">
        <v>1842</v>
      </c>
      <c r="J21" s="2" t="s">
        <v>1841</v>
      </c>
      <c r="K21" s="50">
        <f t="shared" si="0"/>
        <v>1.6743378411451886E-2</v>
      </c>
      <c r="L21" s="18">
        <f t="shared" si="2"/>
        <v>0.59742909943531819</v>
      </c>
      <c r="M21" s="19" t="str">
        <f t="shared" si="1"/>
        <v>A</v>
      </c>
    </row>
    <row r="22" spans="1:13" ht="39" customHeight="1" x14ac:dyDescent="0.2">
      <c r="A22" s="2" t="s">
        <v>477</v>
      </c>
      <c r="B22" s="4" t="s">
        <v>53</v>
      </c>
      <c r="C22" s="4" t="s">
        <v>476</v>
      </c>
      <c r="D22" s="4" t="s">
        <v>1285</v>
      </c>
      <c r="E22" s="3" t="s">
        <v>51</v>
      </c>
      <c r="F22" s="2" t="s">
        <v>785</v>
      </c>
      <c r="G22" s="2" t="s">
        <v>1498</v>
      </c>
      <c r="H22" s="2" t="s">
        <v>1497</v>
      </c>
      <c r="I22" s="2" t="s">
        <v>1840</v>
      </c>
      <c r="J22" s="2" t="s">
        <v>1839</v>
      </c>
      <c r="K22" s="50">
        <f t="shared" si="0"/>
        <v>1.6299678412056085E-2</v>
      </c>
      <c r="L22" s="18">
        <f t="shared" si="2"/>
        <v>0.61372877784737423</v>
      </c>
      <c r="M22" s="19" t="str">
        <f t="shared" si="1"/>
        <v>A</v>
      </c>
    </row>
    <row r="23" spans="1:13" ht="51.95" customHeight="1" x14ac:dyDescent="0.2">
      <c r="A23" s="2" t="s">
        <v>497</v>
      </c>
      <c r="B23" s="4" t="s">
        <v>53</v>
      </c>
      <c r="C23" s="4" t="s">
        <v>496</v>
      </c>
      <c r="D23" s="4" t="s">
        <v>1341</v>
      </c>
      <c r="E23" s="3" t="s">
        <v>51</v>
      </c>
      <c r="F23" s="2" t="s">
        <v>799</v>
      </c>
      <c r="G23" s="2" t="s">
        <v>1496</v>
      </c>
      <c r="H23" s="2" t="s">
        <v>1495</v>
      </c>
      <c r="I23" s="2" t="s">
        <v>1838</v>
      </c>
      <c r="J23" s="2" t="s">
        <v>1837</v>
      </c>
      <c r="K23" s="50">
        <f t="shared" si="0"/>
        <v>1.5257608355126623E-2</v>
      </c>
      <c r="L23" s="18">
        <f t="shared" si="2"/>
        <v>0.6289863862025008</v>
      </c>
      <c r="M23" s="19" t="str">
        <f t="shared" si="1"/>
        <v>A</v>
      </c>
    </row>
    <row r="24" spans="1:13" ht="26.1" customHeight="1" x14ac:dyDescent="0.2">
      <c r="A24" s="2" t="s">
        <v>492</v>
      </c>
      <c r="B24" s="4" t="s">
        <v>53</v>
      </c>
      <c r="C24" s="4" t="s">
        <v>491</v>
      </c>
      <c r="D24" s="4" t="s">
        <v>1341</v>
      </c>
      <c r="E24" s="3" t="s">
        <v>51</v>
      </c>
      <c r="F24" s="2" t="s">
        <v>795</v>
      </c>
      <c r="G24" s="2" t="s">
        <v>1494</v>
      </c>
      <c r="H24" s="2" t="s">
        <v>1493</v>
      </c>
      <c r="I24" s="2" t="s">
        <v>1836</v>
      </c>
      <c r="J24" s="2" t="s">
        <v>1835</v>
      </c>
      <c r="K24" s="50">
        <f t="shared" si="0"/>
        <v>1.3748976921654086E-2</v>
      </c>
      <c r="L24" s="18">
        <f t="shared" si="2"/>
        <v>0.64273536312415491</v>
      </c>
      <c r="M24" s="19" t="str">
        <f t="shared" si="1"/>
        <v>A</v>
      </c>
    </row>
    <row r="25" spans="1:13" ht="24" customHeight="1" x14ac:dyDescent="0.2">
      <c r="A25" s="2" t="s">
        <v>632</v>
      </c>
      <c r="B25" s="4" t="s">
        <v>53</v>
      </c>
      <c r="C25" s="4" t="s">
        <v>631</v>
      </c>
      <c r="D25" s="4" t="s">
        <v>1024</v>
      </c>
      <c r="E25" s="3" t="s">
        <v>51</v>
      </c>
      <c r="F25" s="2" t="s">
        <v>895</v>
      </c>
      <c r="G25" s="2" t="s">
        <v>1492</v>
      </c>
      <c r="H25" s="2" t="s">
        <v>1491</v>
      </c>
      <c r="I25" s="2" t="s">
        <v>1488</v>
      </c>
      <c r="J25" s="2" t="s">
        <v>1834</v>
      </c>
      <c r="K25" s="50">
        <f t="shared" si="0"/>
        <v>1.0965149049560963E-2</v>
      </c>
      <c r="L25" s="18">
        <f t="shared" si="2"/>
        <v>0.65370051217371583</v>
      </c>
      <c r="M25" s="19" t="str">
        <f t="shared" si="1"/>
        <v>A</v>
      </c>
    </row>
    <row r="26" spans="1:13" ht="39" customHeight="1" x14ac:dyDescent="0.2">
      <c r="A26" s="2" t="s">
        <v>554</v>
      </c>
      <c r="B26" s="4" t="s">
        <v>53</v>
      </c>
      <c r="C26" s="4" t="s">
        <v>553</v>
      </c>
      <c r="D26" s="4" t="s">
        <v>1273</v>
      </c>
      <c r="E26" s="3" t="s">
        <v>51</v>
      </c>
      <c r="F26" s="2" t="s">
        <v>832</v>
      </c>
      <c r="G26" s="2" t="s">
        <v>1490</v>
      </c>
      <c r="H26" s="2" t="s">
        <v>1489</v>
      </c>
      <c r="I26" s="2" t="s">
        <v>1833</v>
      </c>
      <c r="J26" s="2" t="s">
        <v>1832</v>
      </c>
      <c r="K26" s="50">
        <f t="shared" si="0"/>
        <v>1.0839351467136337E-2</v>
      </c>
      <c r="L26" s="18">
        <f t="shared" si="2"/>
        <v>0.66453986364085216</v>
      </c>
      <c r="M26" s="19" t="str">
        <f t="shared" si="1"/>
        <v>A</v>
      </c>
    </row>
    <row r="27" spans="1:13" ht="65.099999999999994" customHeight="1" x14ac:dyDescent="0.2">
      <c r="A27" s="2" t="s">
        <v>212</v>
      </c>
      <c r="B27" s="4" t="s">
        <v>81</v>
      </c>
      <c r="C27" s="4" t="s">
        <v>211</v>
      </c>
      <c r="D27" s="4">
        <v>1810</v>
      </c>
      <c r="E27" s="3" t="s">
        <v>85</v>
      </c>
      <c r="F27" s="2" t="s">
        <v>721</v>
      </c>
      <c r="G27" s="2" t="s">
        <v>1487</v>
      </c>
      <c r="H27" s="2" t="s">
        <v>1486</v>
      </c>
      <c r="I27" s="2" t="s">
        <v>1831</v>
      </c>
      <c r="J27" s="2" t="s">
        <v>1830</v>
      </c>
      <c r="K27" s="50">
        <f t="shared" si="0"/>
        <v>1.0699896037827415E-2</v>
      </c>
      <c r="L27" s="18">
        <f t="shared" si="2"/>
        <v>0.67523975967867955</v>
      </c>
      <c r="M27" s="19" t="str">
        <f t="shared" si="1"/>
        <v>A</v>
      </c>
    </row>
    <row r="28" spans="1:13" ht="39" customHeight="1" x14ac:dyDescent="0.2">
      <c r="A28" s="2" t="s">
        <v>580</v>
      </c>
      <c r="B28" s="4" t="s">
        <v>53</v>
      </c>
      <c r="C28" s="4" t="s">
        <v>579</v>
      </c>
      <c r="D28" s="4" t="s">
        <v>1082</v>
      </c>
      <c r="E28" s="3" t="s">
        <v>62</v>
      </c>
      <c r="F28" s="2" t="s">
        <v>1485</v>
      </c>
      <c r="G28" s="2" t="s">
        <v>1484</v>
      </c>
      <c r="H28" s="2" t="s">
        <v>1483</v>
      </c>
      <c r="I28" s="2" t="s">
        <v>1829</v>
      </c>
      <c r="J28" s="2" t="s">
        <v>1828</v>
      </c>
      <c r="K28" s="50">
        <f t="shared" si="0"/>
        <v>9.807541083286922E-3</v>
      </c>
      <c r="L28" s="18">
        <f t="shared" si="2"/>
        <v>0.68504730076196652</v>
      </c>
      <c r="M28" s="19" t="str">
        <f t="shared" si="1"/>
        <v>A</v>
      </c>
    </row>
    <row r="29" spans="1:13" ht="51.95" customHeight="1" x14ac:dyDescent="0.2">
      <c r="A29" s="2" t="s">
        <v>597</v>
      </c>
      <c r="B29" s="4" t="s">
        <v>53</v>
      </c>
      <c r="C29" s="4" t="s">
        <v>596</v>
      </c>
      <c r="D29" s="4" t="s">
        <v>1082</v>
      </c>
      <c r="E29" s="3" t="s">
        <v>51</v>
      </c>
      <c r="F29" s="2" t="s">
        <v>873</v>
      </c>
      <c r="G29" s="2" t="s">
        <v>1482</v>
      </c>
      <c r="H29" s="2" t="s">
        <v>1481</v>
      </c>
      <c r="I29" s="2" t="s">
        <v>1477</v>
      </c>
      <c r="J29" s="2" t="s">
        <v>1827</v>
      </c>
      <c r="K29" s="50">
        <f t="shared" si="0"/>
        <v>9.5037354296954434E-3</v>
      </c>
      <c r="L29" s="18">
        <f t="shared" si="2"/>
        <v>0.69455103619166192</v>
      </c>
      <c r="M29" s="19" t="str">
        <f t="shared" si="1"/>
        <v>A</v>
      </c>
    </row>
    <row r="30" spans="1:13" ht="39" customHeight="1" x14ac:dyDescent="0.2">
      <c r="A30" s="2" t="s">
        <v>584</v>
      </c>
      <c r="B30" s="4" t="s">
        <v>53</v>
      </c>
      <c r="C30" s="4" t="s">
        <v>583</v>
      </c>
      <c r="D30" s="4" t="s">
        <v>1082</v>
      </c>
      <c r="E30" s="3" t="s">
        <v>62</v>
      </c>
      <c r="F30" s="2" t="s">
        <v>1480</v>
      </c>
      <c r="G30" s="2" t="s">
        <v>1479</v>
      </c>
      <c r="H30" s="2" t="s">
        <v>1478</v>
      </c>
      <c r="I30" s="2" t="s">
        <v>1826</v>
      </c>
      <c r="J30" s="2" t="s">
        <v>1825</v>
      </c>
      <c r="K30" s="50">
        <f t="shared" si="0"/>
        <v>9.3169661737961332E-3</v>
      </c>
      <c r="L30" s="18">
        <f t="shared" si="2"/>
        <v>0.7038680023654581</v>
      </c>
      <c r="M30" s="19" t="str">
        <f t="shared" si="1"/>
        <v>A</v>
      </c>
    </row>
    <row r="31" spans="1:13" ht="26.1" customHeight="1" x14ac:dyDescent="0.2">
      <c r="A31" s="2" t="s">
        <v>563</v>
      </c>
      <c r="B31" s="4" t="s">
        <v>53</v>
      </c>
      <c r="C31" s="4" t="s">
        <v>562</v>
      </c>
      <c r="D31" s="4" t="s">
        <v>1082</v>
      </c>
      <c r="E31" s="3" t="s">
        <v>59</v>
      </c>
      <c r="F31" s="2" t="s">
        <v>837</v>
      </c>
      <c r="G31" s="2" t="s">
        <v>1476</v>
      </c>
      <c r="H31" s="2" t="s">
        <v>1475</v>
      </c>
      <c r="I31" s="2" t="s">
        <v>1823</v>
      </c>
      <c r="J31" s="2" t="s">
        <v>1824</v>
      </c>
      <c r="K31" s="50">
        <f t="shared" si="0"/>
        <v>8.6700478370287694E-3</v>
      </c>
      <c r="L31" s="18">
        <f t="shared" si="2"/>
        <v>0.71253805020248684</v>
      </c>
      <c r="M31" s="19" t="str">
        <f t="shared" si="1"/>
        <v>A</v>
      </c>
    </row>
    <row r="32" spans="1:13" ht="65.099999999999994" customHeight="1" x14ac:dyDescent="0.2">
      <c r="A32" s="2" t="s">
        <v>266</v>
      </c>
      <c r="B32" s="4" t="s">
        <v>53</v>
      </c>
      <c r="C32" s="4" t="s">
        <v>265</v>
      </c>
      <c r="D32" s="4" t="s">
        <v>926</v>
      </c>
      <c r="E32" s="3" t="s">
        <v>91</v>
      </c>
      <c r="F32" s="2" t="s">
        <v>712</v>
      </c>
      <c r="G32" s="2" t="s">
        <v>1474</v>
      </c>
      <c r="H32" s="2" t="s">
        <v>1473</v>
      </c>
      <c r="I32" s="2" t="s">
        <v>1823</v>
      </c>
      <c r="J32" s="2" t="s">
        <v>1822</v>
      </c>
      <c r="K32" s="50">
        <f t="shared" si="0"/>
        <v>8.6547063339003881E-3</v>
      </c>
      <c r="L32" s="18">
        <f t="shared" si="2"/>
        <v>0.72119275653638726</v>
      </c>
      <c r="M32" s="19" t="str">
        <f t="shared" si="1"/>
        <v>A</v>
      </c>
    </row>
    <row r="33" spans="1:13" ht="26.1" customHeight="1" x14ac:dyDescent="0.2">
      <c r="A33" s="2" t="s">
        <v>520</v>
      </c>
      <c r="B33" s="4" t="s">
        <v>53</v>
      </c>
      <c r="C33" s="4" t="s">
        <v>519</v>
      </c>
      <c r="D33" s="4" t="s">
        <v>1252</v>
      </c>
      <c r="E33" s="3" t="s">
        <v>88</v>
      </c>
      <c r="F33" s="2" t="s">
        <v>815</v>
      </c>
      <c r="G33" s="2" t="s">
        <v>1472</v>
      </c>
      <c r="H33" s="2" t="s">
        <v>1471</v>
      </c>
      <c r="I33" s="2" t="s">
        <v>1640</v>
      </c>
      <c r="J33" s="2" t="s">
        <v>1821</v>
      </c>
      <c r="K33" s="50">
        <f t="shared" si="0"/>
        <v>8.0370548118850887E-3</v>
      </c>
      <c r="L33" s="18">
        <f t="shared" si="2"/>
        <v>0.72922981134827236</v>
      </c>
      <c r="M33" s="19" t="str">
        <f t="shared" si="1"/>
        <v>A</v>
      </c>
    </row>
    <row r="34" spans="1:13" ht="26.1" customHeight="1" x14ac:dyDescent="0.2">
      <c r="A34" s="2" t="s">
        <v>602</v>
      </c>
      <c r="B34" s="4" t="s">
        <v>53</v>
      </c>
      <c r="C34" s="4" t="s">
        <v>601</v>
      </c>
      <c r="D34" s="4" t="s">
        <v>1470</v>
      </c>
      <c r="E34" s="3" t="s">
        <v>51</v>
      </c>
      <c r="F34" s="2" t="s">
        <v>861</v>
      </c>
      <c r="G34" s="2" t="s">
        <v>1469</v>
      </c>
      <c r="H34" s="2" t="s">
        <v>1468</v>
      </c>
      <c r="I34" s="2" t="s">
        <v>1640</v>
      </c>
      <c r="J34" s="2" t="s">
        <v>1820</v>
      </c>
      <c r="K34" s="50">
        <f t="shared" si="0"/>
        <v>7.9716939734563747E-3</v>
      </c>
      <c r="L34" s="18">
        <f t="shared" si="2"/>
        <v>0.73720150532172879</v>
      </c>
      <c r="M34" s="19" t="str">
        <f t="shared" si="1"/>
        <v>A</v>
      </c>
    </row>
    <row r="35" spans="1:13" ht="39" customHeight="1" x14ac:dyDescent="0.2">
      <c r="A35" s="2" t="s">
        <v>214</v>
      </c>
      <c r="B35" s="4" t="s">
        <v>53</v>
      </c>
      <c r="C35" s="4" t="s">
        <v>213</v>
      </c>
      <c r="D35" s="4" t="s">
        <v>939</v>
      </c>
      <c r="E35" s="3" t="s">
        <v>88</v>
      </c>
      <c r="F35" s="2" t="s">
        <v>723</v>
      </c>
      <c r="G35" s="2" t="s">
        <v>1467</v>
      </c>
      <c r="H35" s="2" t="s">
        <v>1466</v>
      </c>
      <c r="I35" s="2" t="s">
        <v>1463</v>
      </c>
      <c r="J35" s="2" t="s">
        <v>1819</v>
      </c>
      <c r="K35" s="50">
        <f t="shared" si="0"/>
        <v>7.4072370732628382E-3</v>
      </c>
      <c r="L35" s="18">
        <f t="shared" si="2"/>
        <v>0.74460874239499164</v>
      </c>
      <c r="M35" s="19" t="str">
        <f t="shared" si="1"/>
        <v>A</v>
      </c>
    </row>
    <row r="36" spans="1:13" ht="39" customHeight="1" x14ac:dyDescent="0.2">
      <c r="A36" s="2" t="s">
        <v>574</v>
      </c>
      <c r="B36" s="4" t="s">
        <v>53</v>
      </c>
      <c r="C36" s="4" t="s">
        <v>573</v>
      </c>
      <c r="D36" s="4" t="s">
        <v>1082</v>
      </c>
      <c r="E36" s="3" t="s">
        <v>62</v>
      </c>
      <c r="F36" s="2" t="s">
        <v>847</v>
      </c>
      <c r="G36" s="2" t="s">
        <v>1465</v>
      </c>
      <c r="H36" s="2" t="s">
        <v>1464</v>
      </c>
      <c r="I36" s="2" t="s">
        <v>1460</v>
      </c>
      <c r="J36" s="2" t="s">
        <v>1818</v>
      </c>
      <c r="K36" s="50">
        <f t="shared" si="0"/>
        <v>7.2612596191550379E-3</v>
      </c>
      <c r="L36" s="18">
        <f t="shared" si="2"/>
        <v>0.75187000201414667</v>
      </c>
      <c r="M36" s="19" t="str">
        <f t="shared" si="1"/>
        <v>A</v>
      </c>
    </row>
    <row r="37" spans="1:13" ht="39" customHeight="1" x14ac:dyDescent="0.2">
      <c r="A37" s="2" t="s">
        <v>578</v>
      </c>
      <c r="B37" s="4" t="s">
        <v>53</v>
      </c>
      <c r="C37" s="4" t="s">
        <v>577</v>
      </c>
      <c r="D37" s="4" t="s">
        <v>1082</v>
      </c>
      <c r="E37" s="3" t="s">
        <v>62</v>
      </c>
      <c r="F37" s="2" t="s">
        <v>1462</v>
      </c>
      <c r="G37" s="2" t="s">
        <v>1129</v>
      </c>
      <c r="H37" s="2" t="s">
        <v>1461</v>
      </c>
      <c r="I37" s="2" t="s">
        <v>1817</v>
      </c>
      <c r="J37" s="2" t="s">
        <v>1816</v>
      </c>
      <c r="K37" s="50">
        <f t="shared" si="0"/>
        <v>7.1830879055167513E-3</v>
      </c>
      <c r="L37" s="18">
        <f t="shared" si="2"/>
        <v>0.75905308991966347</v>
      </c>
      <c r="M37" s="19" t="str">
        <f t="shared" si="1"/>
        <v>A</v>
      </c>
    </row>
    <row r="38" spans="1:13" ht="26.1" customHeight="1" x14ac:dyDescent="0.2">
      <c r="A38" s="2" t="s">
        <v>473</v>
      </c>
      <c r="B38" s="4" t="s">
        <v>53</v>
      </c>
      <c r="C38" s="4" t="s">
        <v>472</v>
      </c>
      <c r="D38" s="4" t="s">
        <v>1285</v>
      </c>
      <c r="E38" s="3" t="s">
        <v>51</v>
      </c>
      <c r="F38" s="2" t="s">
        <v>782</v>
      </c>
      <c r="G38" s="2" t="s">
        <v>1459</v>
      </c>
      <c r="H38" s="2" t="s">
        <v>1458</v>
      </c>
      <c r="I38" s="2" t="s">
        <v>1815</v>
      </c>
      <c r="J38" s="2" t="s">
        <v>1814</v>
      </c>
      <c r="K38" s="50">
        <f t="shared" si="0"/>
        <v>6.9775103919824007E-3</v>
      </c>
      <c r="L38" s="18">
        <f t="shared" si="2"/>
        <v>0.76603060031164583</v>
      </c>
      <c r="M38" s="19" t="str">
        <f t="shared" si="1"/>
        <v>A</v>
      </c>
    </row>
    <row r="39" spans="1:13" ht="39" customHeight="1" x14ac:dyDescent="0.2">
      <c r="A39" s="2" t="s">
        <v>281</v>
      </c>
      <c r="B39" s="4" t="s">
        <v>53</v>
      </c>
      <c r="C39" s="4" t="s">
        <v>280</v>
      </c>
      <c r="D39" s="4" t="s">
        <v>1273</v>
      </c>
      <c r="E39" s="3" t="s">
        <v>88</v>
      </c>
      <c r="F39" s="2" t="s">
        <v>741</v>
      </c>
      <c r="G39" s="2" t="s">
        <v>1457</v>
      </c>
      <c r="H39" s="2" t="s">
        <v>1456</v>
      </c>
      <c r="I39" s="2" t="s">
        <v>1447</v>
      </c>
      <c r="J39" s="2" t="s">
        <v>1813</v>
      </c>
      <c r="K39" s="50">
        <f t="shared" si="0"/>
        <v>6.1412235906945127E-3</v>
      </c>
      <c r="L39" s="18">
        <f t="shared" si="2"/>
        <v>0.77217182390234029</v>
      </c>
      <c r="M39" s="19" t="str">
        <f t="shared" si="1"/>
        <v>A</v>
      </c>
    </row>
    <row r="40" spans="1:13" ht="39" customHeight="1" x14ac:dyDescent="0.2">
      <c r="A40" s="2" t="s">
        <v>279</v>
      </c>
      <c r="B40" s="4" t="s">
        <v>53</v>
      </c>
      <c r="C40" s="4" t="s">
        <v>278</v>
      </c>
      <c r="D40" s="4" t="s">
        <v>1273</v>
      </c>
      <c r="E40" s="3" t="s">
        <v>88</v>
      </c>
      <c r="F40" s="2" t="s">
        <v>1455</v>
      </c>
      <c r="G40" s="2" t="s">
        <v>1454</v>
      </c>
      <c r="H40" s="2" t="s">
        <v>1453</v>
      </c>
      <c r="I40" s="2" t="s">
        <v>1447</v>
      </c>
      <c r="J40" s="2" t="s">
        <v>1812</v>
      </c>
      <c r="K40" s="50">
        <f t="shared" si="0"/>
        <v>6.1277166213555114E-3</v>
      </c>
      <c r="L40" s="18">
        <f t="shared" si="2"/>
        <v>0.77829954052369577</v>
      </c>
      <c r="M40" s="19" t="str">
        <f t="shared" si="1"/>
        <v>A</v>
      </c>
    </row>
    <row r="41" spans="1:13" ht="39" customHeight="1" x14ac:dyDescent="0.2">
      <c r="A41" s="2" t="s">
        <v>525</v>
      </c>
      <c r="B41" s="4" t="s">
        <v>53</v>
      </c>
      <c r="C41" s="4" t="s">
        <v>524</v>
      </c>
      <c r="D41" s="4" t="s">
        <v>1252</v>
      </c>
      <c r="E41" s="3" t="s">
        <v>51</v>
      </c>
      <c r="F41" s="2" t="s">
        <v>778</v>
      </c>
      <c r="G41" s="2" t="s">
        <v>1452</v>
      </c>
      <c r="H41" s="2" t="s">
        <v>1451</v>
      </c>
      <c r="I41" s="2" t="s">
        <v>1447</v>
      </c>
      <c r="J41" s="2" t="s">
        <v>1811</v>
      </c>
      <c r="K41" s="50">
        <f t="shared" si="0"/>
        <v>6.0739904990900952E-3</v>
      </c>
      <c r="L41" s="18">
        <f t="shared" si="2"/>
        <v>0.78437353102278584</v>
      </c>
      <c r="M41" s="19" t="str">
        <f t="shared" si="1"/>
        <v>A</v>
      </c>
    </row>
    <row r="42" spans="1:13" ht="39" customHeight="1" x14ac:dyDescent="0.2">
      <c r="A42" s="2" t="s">
        <v>465</v>
      </c>
      <c r="B42" s="4" t="s">
        <v>81</v>
      </c>
      <c r="C42" s="4" t="s">
        <v>464</v>
      </c>
      <c r="D42" s="4" t="s">
        <v>1450</v>
      </c>
      <c r="E42" s="3" t="s">
        <v>51</v>
      </c>
      <c r="F42" s="2" t="s">
        <v>776</v>
      </c>
      <c r="G42" s="2" t="s">
        <v>1449</v>
      </c>
      <c r="H42" s="2" t="s">
        <v>1448</v>
      </c>
      <c r="I42" s="2" t="s">
        <v>1623</v>
      </c>
      <c r="J42" s="2" t="s">
        <v>1810</v>
      </c>
      <c r="K42" s="50">
        <f t="shared" si="0"/>
        <v>6.0094800613712243E-3</v>
      </c>
      <c r="L42" s="18">
        <f t="shared" si="2"/>
        <v>0.79038301108415709</v>
      </c>
      <c r="M42" s="19" t="str">
        <f t="shared" si="1"/>
        <v>A</v>
      </c>
    </row>
    <row r="43" spans="1:13" ht="26.1" customHeight="1" x14ac:dyDescent="0.2">
      <c r="A43" s="2" t="s">
        <v>561</v>
      </c>
      <c r="B43" s="4" t="s">
        <v>53</v>
      </c>
      <c r="C43" s="4" t="s">
        <v>560</v>
      </c>
      <c r="D43" s="4" t="s">
        <v>1082</v>
      </c>
      <c r="E43" s="3" t="s">
        <v>62</v>
      </c>
      <c r="F43" s="2" t="s">
        <v>835</v>
      </c>
      <c r="G43" s="2" t="s">
        <v>1446</v>
      </c>
      <c r="H43" s="2" t="s">
        <v>1445</v>
      </c>
      <c r="I43" s="2" t="s">
        <v>1809</v>
      </c>
      <c r="J43" s="2" t="s">
        <v>1808</v>
      </c>
      <c r="K43" s="50">
        <f t="shared" si="0"/>
        <v>5.7820390199096157E-3</v>
      </c>
      <c r="L43" s="18">
        <f t="shared" si="2"/>
        <v>0.79616505010406668</v>
      </c>
      <c r="M43" s="19" t="str">
        <f t="shared" si="1"/>
        <v>A</v>
      </c>
    </row>
    <row r="44" spans="1:13" ht="26.1" customHeight="1" x14ac:dyDescent="0.2">
      <c r="A44" s="2" t="s">
        <v>394</v>
      </c>
      <c r="B44" s="4" t="s">
        <v>53</v>
      </c>
      <c r="C44" s="4" t="s">
        <v>393</v>
      </c>
      <c r="D44" s="4" t="s">
        <v>926</v>
      </c>
      <c r="E44" s="3" t="s">
        <v>88</v>
      </c>
      <c r="F44" s="2" t="s">
        <v>758</v>
      </c>
      <c r="G44" s="2" t="s">
        <v>1443</v>
      </c>
      <c r="H44" s="2" t="s">
        <v>1442</v>
      </c>
      <c r="I44" s="2" t="s">
        <v>1663</v>
      </c>
      <c r="J44" s="2" t="s">
        <v>1807</v>
      </c>
      <c r="K44" s="50">
        <f t="shared" si="0"/>
        <v>5.059541320054939E-3</v>
      </c>
      <c r="L44" s="18">
        <f t="shared" si="2"/>
        <v>0.80122459142412161</v>
      </c>
      <c r="M44" s="20" t="str">
        <f t="shared" si="1"/>
        <v>B</v>
      </c>
    </row>
    <row r="45" spans="1:13" ht="26.1" customHeight="1" x14ac:dyDescent="0.2">
      <c r="A45" s="2" t="s">
        <v>607</v>
      </c>
      <c r="B45" s="4" t="s">
        <v>53</v>
      </c>
      <c r="C45" s="4" t="s">
        <v>606</v>
      </c>
      <c r="D45" s="4" t="s">
        <v>1082</v>
      </c>
      <c r="E45" s="3" t="s">
        <v>62</v>
      </c>
      <c r="F45" s="2" t="s">
        <v>878</v>
      </c>
      <c r="G45" s="2" t="s">
        <v>1440</v>
      </c>
      <c r="H45" s="2" t="s">
        <v>1439</v>
      </c>
      <c r="I45" s="2" t="s">
        <v>1806</v>
      </c>
      <c r="J45" s="2" t="s">
        <v>1805</v>
      </c>
      <c r="K45" s="50">
        <f t="shared" si="0"/>
        <v>4.9493904248844043E-3</v>
      </c>
      <c r="L45" s="18">
        <f t="shared" si="2"/>
        <v>0.80617398184900602</v>
      </c>
      <c r="M45" s="20" t="str">
        <f t="shared" si="1"/>
        <v>B</v>
      </c>
    </row>
    <row r="46" spans="1:13" ht="51.95" customHeight="1" x14ac:dyDescent="0.2">
      <c r="A46" s="2" t="s">
        <v>485</v>
      </c>
      <c r="B46" s="4" t="s">
        <v>53</v>
      </c>
      <c r="C46" s="4" t="s">
        <v>484</v>
      </c>
      <c r="D46" s="4" t="s">
        <v>1285</v>
      </c>
      <c r="E46" s="3" t="s">
        <v>51</v>
      </c>
      <c r="F46" s="2" t="s">
        <v>791</v>
      </c>
      <c r="G46" s="2" t="s">
        <v>1438</v>
      </c>
      <c r="H46" s="2" t="s">
        <v>1437</v>
      </c>
      <c r="I46" s="2" t="s">
        <v>1431</v>
      </c>
      <c r="J46" s="2" t="s">
        <v>1804</v>
      </c>
      <c r="K46" s="50">
        <f t="shared" si="0"/>
        <v>4.6351022109300593E-3</v>
      </c>
      <c r="L46" s="18">
        <f t="shared" si="2"/>
        <v>0.81080908405993612</v>
      </c>
      <c r="M46" s="20" t="str">
        <f t="shared" si="1"/>
        <v>B</v>
      </c>
    </row>
    <row r="47" spans="1:13" ht="26.1" customHeight="1" x14ac:dyDescent="0.2">
      <c r="A47" s="2" t="s">
        <v>54</v>
      </c>
      <c r="B47" s="4" t="s">
        <v>53</v>
      </c>
      <c r="C47" s="4" t="s">
        <v>52</v>
      </c>
      <c r="D47" s="4" t="s">
        <v>1216</v>
      </c>
      <c r="E47" s="3" t="s">
        <v>51</v>
      </c>
      <c r="F47" s="2" t="s">
        <v>1436</v>
      </c>
      <c r="G47" s="2" t="s">
        <v>1435</v>
      </c>
      <c r="H47" s="2" t="s">
        <v>1434</v>
      </c>
      <c r="I47" s="2" t="s">
        <v>1431</v>
      </c>
      <c r="J47" s="2" t="s">
        <v>1803</v>
      </c>
      <c r="K47" s="50">
        <f t="shared" si="0"/>
        <v>4.5544067274432051E-3</v>
      </c>
      <c r="L47" s="18">
        <f t="shared" si="2"/>
        <v>0.81536349078737935</v>
      </c>
      <c r="M47" s="20" t="str">
        <f t="shared" si="1"/>
        <v>B</v>
      </c>
    </row>
    <row r="48" spans="1:13" ht="51.95" customHeight="1" x14ac:dyDescent="0.2">
      <c r="A48" s="2" t="s">
        <v>547</v>
      </c>
      <c r="B48" s="4" t="s">
        <v>53</v>
      </c>
      <c r="C48" s="4" t="s">
        <v>546</v>
      </c>
      <c r="D48" s="4" t="s">
        <v>1204</v>
      </c>
      <c r="E48" s="3" t="s">
        <v>59</v>
      </c>
      <c r="F48" s="2" t="s">
        <v>825</v>
      </c>
      <c r="G48" s="2" t="s">
        <v>1433</v>
      </c>
      <c r="H48" s="2" t="s">
        <v>1432</v>
      </c>
      <c r="I48" s="2" t="s">
        <v>1428</v>
      </c>
      <c r="J48" s="2" t="s">
        <v>1802</v>
      </c>
      <c r="K48" s="50">
        <f t="shared" si="0"/>
        <v>4.5001079563126946E-3</v>
      </c>
      <c r="L48" s="18">
        <f t="shared" si="2"/>
        <v>0.81986359874369208</v>
      </c>
      <c r="M48" s="20" t="str">
        <f t="shared" si="1"/>
        <v>B</v>
      </c>
    </row>
    <row r="49" spans="1:13" ht="39" customHeight="1" x14ac:dyDescent="0.2">
      <c r="A49" s="2" t="s">
        <v>283</v>
      </c>
      <c r="B49" s="4" t="s">
        <v>53</v>
      </c>
      <c r="C49" s="4" t="s">
        <v>282</v>
      </c>
      <c r="D49" s="4" t="s">
        <v>926</v>
      </c>
      <c r="E49" s="3" t="s">
        <v>88</v>
      </c>
      <c r="F49" s="2" t="s">
        <v>742</v>
      </c>
      <c r="G49" s="2" t="s">
        <v>1430</v>
      </c>
      <c r="H49" s="2" t="s">
        <v>1429</v>
      </c>
      <c r="I49" s="2" t="s">
        <v>1425</v>
      </c>
      <c r="J49" s="2" t="s">
        <v>1801</v>
      </c>
      <c r="K49" s="50">
        <f t="shared" si="0"/>
        <v>4.4256910361311743E-3</v>
      </c>
      <c r="L49" s="18">
        <f t="shared" si="2"/>
        <v>0.8242892897798233</v>
      </c>
      <c r="M49" s="20" t="str">
        <f t="shared" si="1"/>
        <v>B</v>
      </c>
    </row>
    <row r="50" spans="1:13" ht="39" customHeight="1" x14ac:dyDescent="0.2">
      <c r="A50" s="2" t="s">
        <v>534</v>
      </c>
      <c r="B50" s="4" t="s">
        <v>53</v>
      </c>
      <c r="C50" s="4" t="s">
        <v>533</v>
      </c>
      <c r="D50" s="4" t="s">
        <v>1252</v>
      </c>
      <c r="E50" s="3" t="s">
        <v>51</v>
      </c>
      <c r="F50" s="2" t="s">
        <v>821</v>
      </c>
      <c r="G50" s="2" t="s">
        <v>1427</v>
      </c>
      <c r="H50" s="2" t="s">
        <v>1426</v>
      </c>
      <c r="I50" s="2" t="s">
        <v>1420</v>
      </c>
      <c r="J50" s="2" t="s">
        <v>1800</v>
      </c>
      <c r="K50" s="50">
        <f t="shared" si="0"/>
        <v>4.3434902062264927E-3</v>
      </c>
      <c r="L50" s="18">
        <f t="shared" si="2"/>
        <v>0.82863277998604978</v>
      </c>
      <c r="M50" s="20" t="str">
        <f t="shared" si="1"/>
        <v>B</v>
      </c>
    </row>
    <row r="51" spans="1:13" ht="39" customHeight="1" x14ac:dyDescent="0.2">
      <c r="A51" s="2" t="s">
        <v>308</v>
      </c>
      <c r="B51" s="4" t="s">
        <v>53</v>
      </c>
      <c r="C51" s="4" t="s">
        <v>307</v>
      </c>
      <c r="D51" s="4" t="s">
        <v>926</v>
      </c>
      <c r="E51" s="3" t="s">
        <v>88</v>
      </c>
      <c r="F51" s="2" t="s">
        <v>750</v>
      </c>
      <c r="G51" s="2" t="s">
        <v>1424</v>
      </c>
      <c r="H51" s="2" t="s">
        <v>1423</v>
      </c>
      <c r="I51" s="2" t="s">
        <v>1420</v>
      </c>
      <c r="J51" s="2" t="s">
        <v>1799</v>
      </c>
      <c r="K51" s="50">
        <f t="shared" si="0"/>
        <v>4.2538552281809246E-3</v>
      </c>
      <c r="L51" s="18">
        <f t="shared" si="2"/>
        <v>0.83288663521423068</v>
      </c>
      <c r="M51" s="20" t="str">
        <f t="shared" si="1"/>
        <v>B</v>
      </c>
    </row>
    <row r="52" spans="1:13" ht="39" customHeight="1" x14ac:dyDescent="0.2">
      <c r="A52" s="2" t="s">
        <v>595</v>
      </c>
      <c r="B52" s="4" t="s">
        <v>53</v>
      </c>
      <c r="C52" s="4" t="s">
        <v>594</v>
      </c>
      <c r="D52" s="4" t="s">
        <v>1082</v>
      </c>
      <c r="E52" s="3" t="s">
        <v>59</v>
      </c>
      <c r="F52" s="2" t="s">
        <v>865</v>
      </c>
      <c r="G52" s="2" t="s">
        <v>1422</v>
      </c>
      <c r="H52" s="2" t="s">
        <v>1421</v>
      </c>
      <c r="I52" s="2" t="s">
        <v>1798</v>
      </c>
      <c r="J52" s="2" t="s">
        <v>1797</v>
      </c>
      <c r="K52" s="50">
        <f t="shared" si="0"/>
        <v>4.2218108949813905E-3</v>
      </c>
      <c r="L52" s="18">
        <f t="shared" si="2"/>
        <v>0.83710844610921209</v>
      </c>
      <c r="M52" s="20" t="str">
        <f t="shared" si="1"/>
        <v>B</v>
      </c>
    </row>
    <row r="53" spans="1:13" ht="51.95" customHeight="1" x14ac:dyDescent="0.2">
      <c r="A53" s="2" t="s">
        <v>82</v>
      </c>
      <c r="B53" s="4" t="s">
        <v>81</v>
      </c>
      <c r="C53" s="4" t="s">
        <v>80</v>
      </c>
      <c r="D53" s="4" t="s">
        <v>1005</v>
      </c>
      <c r="E53" s="3" t="s">
        <v>51</v>
      </c>
      <c r="F53" s="2" t="s">
        <v>674</v>
      </c>
      <c r="G53" s="2" t="s">
        <v>1419</v>
      </c>
      <c r="H53" s="2" t="s">
        <v>1418</v>
      </c>
      <c r="I53" s="2" t="s">
        <v>1411</v>
      </c>
      <c r="J53" s="2" t="s">
        <v>1796</v>
      </c>
      <c r="K53" s="50">
        <f t="shared" si="0"/>
        <v>3.8422750007573031E-3</v>
      </c>
      <c r="L53" s="18">
        <f t="shared" si="2"/>
        <v>0.84095072110996938</v>
      </c>
      <c r="M53" s="20" t="str">
        <f t="shared" si="1"/>
        <v>B</v>
      </c>
    </row>
    <row r="54" spans="1:13" ht="39" customHeight="1" x14ac:dyDescent="0.2">
      <c r="A54" s="2" t="s">
        <v>576</v>
      </c>
      <c r="B54" s="4" t="s">
        <v>53</v>
      </c>
      <c r="C54" s="4" t="s">
        <v>575</v>
      </c>
      <c r="D54" s="4" t="s">
        <v>1082</v>
      </c>
      <c r="E54" s="3" t="s">
        <v>62</v>
      </c>
      <c r="F54" s="2" t="s">
        <v>849</v>
      </c>
      <c r="G54" s="2" t="s">
        <v>1417</v>
      </c>
      <c r="H54" s="2" t="s">
        <v>1416</v>
      </c>
      <c r="I54" s="2" t="s">
        <v>1411</v>
      </c>
      <c r="J54" s="2" t="s">
        <v>1795</v>
      </c>
      <c r="K54" s="50">
        <f t="shared" si="0"/>
        <v>3.8222802969706264E-3</v>
      </c>
      <c r="L54" s="18">
        <f t="shared" si="2"/>
        <v>0.84477300140694001</v>
      </c>
      <c r="M54" s="20" t="str">
        <f t="shared" si="1"/>
        <v>B</v>
      </c>
    </row>
    <row r="55" spans="1:13" ht="26.1" customHeight="1" x14ac:dyDescent="0.2">
      <c r="A55" s="2" t="s">
        <v>160</v>
      </c>
      <c r="B55" s="4" t="s">
        <v>53</v>
      </c>
      <c r="C55" s="4" t="s">
        <v>159</v>
      </c>
      <c r="D55" s="4" t="s">
        <v>939</v>
      </c>
      <c r="E55" s="3" t="s">
        <v>88</v>
      </c>
      <c r="F55" s="2" t="s">
        <v>702</v>
      </c>
      <c r="G55" s="2" t="s">
        <v>1415</v>
      </c>
      <c r="H55" s="2" t="s">
        <v>1414</v>
      </c>
      <c r="I55" s="2" t="s">
        <v>1793</v>
      </c>
      <c r="J55" s="2" t="s">
        <v>1794</v>
      </c>
      <c r="K55" s="50">
        <f t="shared" si="0"/>
        <v>3.7280812731798922E-3</v>
      </c>
      <c r="L55" s="18">
        <f t="shared" si="2"/>
        <v>0.84850108268011992</v>
      </c>
      <c r="M55" s="20" t="str">
        <f t="shared" si="1"/>
        <v>B</v>
      </c>
    </row>
    <row r="56" spans="1:13" ht="39" customHeight="1" x14ac:dyDescent="0.2">
      <c r="A56" s="2" t="s">
        <v>256</v>
      </c>
      <c r="B56" s="4" t="s">
        <v>81</v>
      </c>
      <c r="C56" s="4" t="s">
        <v>255</v>
      </c>
      <c r="D56" s="4" t="s">
        <v>1413</v>
      </c>
      <c r="E56" s="3" t="s">
        <v>85</v>
      </c>
      <c r="F56" s="2" t="s">
        <v>677</v>
      </c>
      <c r="G56" s="2" t="s">
        <v>1412</v>
      </c>
      <c r="H56" s="2" t="s">
        <v>1412</v>
      </c>
      <c r="I56" s="2" t="s">
        <v>1793</v>
      </c>
      <c r="J56" s="2" t="s">
        <v>1792</v>
      </c>
      <c r="K56" s="50">
        <f t="shared" si="0"/>
        <v>3.69637298542215E-3</v>
      </c>
      <c r="L56" s="18">
        <f t="shared" si="2"/>
        <v>0.85219745566554206</v>
      </c>
      <c r="M56" s="20" t="str">
        <f t="shared" si="1"/>
        <v>B</v>
      </c>
    </row>
    <row r="57" spans="1:13" ht="51.95" customHeight="1" x14ac:dyDescent="0.2">
      <c r="A57" s="2" t="s">
        <v>186</v>
      </c>
      <c r="B57" s="4" t="s">
        <v>53</v>
      </c>
      <c r="C57" s="4" t="s">
        <v>185</v>
      </c>
      <c r="D57" s="4" t="s">
        <v>939</v>
      </c>
      <c r="E57" s="3" t="s">
        <v>88</v>
      </c>
      <c r="F57" s="2" t="s">
        <v>716</v>
      </c>
      <c r="G57" s="2" t="s">
        <v>1410</v>
      </c>
      <c r="H57" s="2" t="s">
        <v>1409</v>
      </c>
      <c r="I57" s="2" t="s">
        <v>1408</v>
      </c>
      <c r="J57" s="2" t="s">
        <v>1791</v>
      </c>
      <c r="K57" s="50">
        <f t="shared" si="0"/>
        <v>3.3732241447168585E-3</v>
      </c>
      <c r="L57" s="18">
        <f t="shared" si="2"/>
        <v>0.85557067981025892</v>
      </c>
      <c r="M57" s="20" t="str">
        <f t="shared" si="1"/>
        <v>B</v>
      </c>
    </row>
    <row r="58" spans="1:13" ht="39" customHeight="1" x14ac:dyDescent="0.2">
      <c r="A58" s="2" t="s">
        <v>640</v>
      </c>
      <c r="B58" s="4" t="s">
        <v>53</v>
      </c>
      <c r="C58" s="4" t="s">
        <v>639</v>
      </c>
      <c r="D58" s="4" t="s">
        <v>1407</v>
      </c>
      <c r="E58" s="3" t="s">
        <v>88</v>
      </c>
      <c r="F58" s="2" t="s">
        <v>899</v>
      </c>
      <c r="G58" s="2" t="s">
        <v>1406</v>
      </c>
      <c r="H58" s="2" t="s">
        <v>1405</v>
      </c>
      <c r="I58" s="2" t="s">
        <v>1399</v>
      </c>
      <c r="J58" s="2" t="s">
        <v>1790</v>
      </c>
      <c r="K58" s="50">
        <f t="shared" si="0"/>
        <v>3.2739158585968239E-3</v>
      </c>
      <c r="L58" s="18">
        <f t="shared" si="2"/>
        <v>0.85884459566885574</v>
      </c>
      <c r="M58" s="20" t="str">
        <f t="shared" si="1"/>
        <v>B</v>
      </c>
    </row>
    <row r="59" spans="1:13" ht="26.1" customHeight="1" x14ac:dyDescent="0.2">
      <c r="A59" s="2" t="s">
        <v>457</v>
      </c>
      <c r="B59" s="4" t="s">
        <v>53</v>
      </c>
      <c r="C59" s="4" t="s">
        <v>456</v>
      </c>
      <c r="D59" s="4" t="s">
        <v>1216</v>
      </c>
      <c r="E59" s="3" t="s">
        <v>51</v>
      </c>
      <c r="F59" s="2" t="s">
        <v>770</v>
      </c>
      <c r="G59" s="2" t="s">
        <v>1404</v>
      </c>
      <c r="H59" s="2" t="s">
        <v>1403</v>
      </c>
      <c r="I59" s="2" t="s">
        <v>1397</v>
      </c>
      <c r="J59" s="2" t="s">
        <v>1789</v>
      </c>
      <c r="K59" s="50">
        <f t="shared" si="0"/>
        <v>3.2199428458027442E-3</v>
      </c>
      <c r="L59" s="18">
        <f t="shared" si="2"/>
        <v>0.86206453851465847</v>
      </c>
      <c r="M59" s="20" t="str">
        <f t="shared" si="1"/>
        <v>B</v>
      </c>
    </row>
    <row r="60" spans="1:13" ht="65.099999999999994" customHeight="1" x14ac:dyDescent="0.2">
      <c r="A60" s="2" t="s">
        <v>527</v>
      </c>
      <c r="B60" s="4" t="s">
        <v>81</v>
      </c>
      <c r="C60" s="4" t="s">
        <v>526</v>
      </c>
      <c r="D60" s="4" t="s">
        <v>1402</v>
      </c>
      <c r="E60" s="3" t="s">
        <v>76</v>
      </c>
      <c r="F60" s="2" t="s">
        <v>818</v>
      </c>
      <c r="G60" s="2" t="s">
        <v>1401</v>
      </c>
      <c r="H60" s="2" t="s">
        <v>1400</v>
      </c>
      <c r="I60" s="2" t="s">
        <v>1397</v>
      </c>
      <c r="J60" s="2" t="s">
        <v>1788</v>
      </c>
      <c r="K60" s="50">
        <f t="shared" si="0"/>
        <v>3.2108113252772913E-3</v>
      </c>
      <c r="L60" s="18">
        <f t="shared" si="2"/>
        <v>0.86527534983993581</v>
      </c>
      <c r="M60" s="20" t="str">
        <f t="shared" si="1"/>
        <v>B</v>
      </c>
    </row>
    <row r="61" spans="1:13" ht="39" customHeight="1" x14ac:dyDescent="0.2">
      <c r="A61" s="2" t="s">
        <v>218</v>
      </c>
      <c r="B61" s="4" t="s">
        <v>53</v>
      </c>
      <c r="C61" s="4" t="s">
        <v>217</v>
      </c>
      <c r="D61" s="4" t="s">
        <v>939</v>
      </c>
      <c r="E61" s="3" t="s">
        <v>88</v>
      </c>
      <c r="F61" s="2" t="s">
        <v>726</v>
      </c>
      <c r="G61" s="2" t="s">
        <v>1037</v>
      </c>
      <c r="H61" s="2" t="s">
        <v>1398</v>
      </c>
      <c r="I61" s="2" t="s">
        <v>1397</v>
      </c>
      <c r="J61" s="2" t="s">
        <v>1787</v>
      </c>
      <c r="K61" s="50">
        <f t="shared" si="0"/>
        <v>3.1534161354331161E-3</v>
      </c>
      <c r="L61" s="18">
        <f t="shared" si="2"/>
        <v>0.86842876597536889</v>
      </c>
      <c r="M61" s="20" t="str">
        <f t="shared" si="1"/>
        <v>B</v>
      </c>
    </row>
    <row r="62" spans="1:13" ht="26.1" customHeight="1" x14ac:dyDescent="0.2">
      <c r="A62" s="2" t="s">
        <v>508</v>
      </c>
      <c r="B62" s="4" t="s">
        <v>53</v>
      </c>
      <c r="C62" s="4" t="s">
        <v>507</v>
      </c>
      <c r="D62" s="4" t="s">
        <v>1082</v>
      </c>
      <c r="E62" s="3" t="s">
        <v>88</v>
      </c>
      <c r="F62" s="2" t="s">
        <v>807</v>
      </c>
      <c r="G62" s="2" t="s">
        <v>1396</v>
      </c>
      <c r="H62" s="2" t="s">
        <v>1395</v>
      </c>
      <c r="I62" s="2" t="s">
        <v>1391</v>
      </c>
      <c r="J62" s="2" t="s">
        <v>1786</v>
      </c>
      <c r="K62" s="50">
        <f t="shared" si="0"/>
        <v>3.057382577853002E-3</v>
      </c>
      <c r="L62" s="18">
        <f t="shared" si="2"/>
        <v>0.87148614855322193</v>
      </c>
      <c r="M62" s="20" t="str">
        <f t="shared" si="1"/>
        <v>B</v>
      </c>
    </row>
    <row r="63" spans="1:13" ht="39" customHeight="1" x14ac:dyDescent="0.2">
      <c r="A63" s="2" t="s">
        <v>454</v>
      </c>
      <c r="B63" s="4" t="s">
        <v>81</v>
      </c>
      <c r="C63" s="4" t="s">
        <v>453</v>
      </c>
      <c r="D63" s="4" t="s">
        <v>1394</v>
      </c>
      <c r="E63" s="3" t="s">
        <v>51</v>
      </c>
      <c r="F63" s="2" t="s">
        <v>772</v>
      </c>
      <c r="G63" s="2" t="s">
        <v>1393</v>
      </c>
      <c r="H63" s="2" t="s">
        <v>1392</v>
      </c>
      <c r="I63" s="2" t="s">
        <v>1388</v>
      </c>
      <c r="J63" s="2" t="s">
        <v>1785</v>
      </c>
      <c r="K63" s="50">
        <f t="shared" si="0"/>
        <v>3.0098355768744308E-3</v>
      </c>
      <c r="L63" s="18">
        <f t="shared" si="2"/>
        <v>0.87449598413009633</v>
      </c>
      <c r="M63" s="20" t="str">
        <f t="shared" si="1"/>
        <v>B</v>
      </c>
    </row>
    <row r="64" spans="1:13" ht="39" customHeight="1" x14ac:dyDescent="0.2">
      <c r="A64" s="2" t="s">
        <v>384</v>
      </c>
      <c r="B64" s="4" t="s">
        <v>53</v>
      </c>
      <c r="C64" s="4" t="s">
        <v>383</v>
      </c>
      <c r="D64" s="4" t="s">
        <v>926</v>
      </c>
      <c r="E64" s="3" t="s">
        <v>91</v>
      </c>
      <c r="F64" s="2" t="s">
        <v>679</v>
      </c>
      <c r="G64" s="2" t="s">
        <v>1390</v>
      </c>
      <c r="H64" s="2" t="s">
        <v>1389</v>
      </c>
      <c r="I64" s="2" t="s">
        <v>1384</v>
      </c>
      <c r="J64" s="2" t="s">
        <v>1784</v>
      </c>
      <c r="K64" s="50">
        <f t="shared" si="0"/>
        <v>2.9176082482778895E-3</v>
      </c>
      <c r="L64" s="18">
        <f t="shared" si="2"/>
        <v>0.87741359237837424</v>
      </c>
      <c r="M64" s="20" t="str">
        <f t="shared" si="1"/>
        <v>B</v>
      </c>
    </row>
    <row r="65" spans="1:13" ht="51.95" customHeight="1" x14ac:dyDescent="0.2">
      <c r="A65" s="2" t="s">
        <v>505</v>
      </c>
      <c r="B65" s="4" t="s">
        <v>53</v>
      </c>
      <c r="C65" s="4" t="s">
        <v>504</v>
      </c>
      <c r="D65" s="4" t="s">
        <v>1341</v>
      </c>
      <c r="E65" s="3" t="s">
        <v>51</v>
      </c>
      <c r="F65" s="2" t="s">
        <v>805</v>
      </c>
      <c r="G65" s="2" t="s">
        <v>1358</v>
      </c>
      <c r="H65" s="2" t="s">
        <v>1387</v>
      </c>
      <c r="I65" s="2" t="s">
        <v>1378</v>
      </c>
      <c r="J65" s="2" t="s">
        <v>1783</v>
      </c>
      <c r="K65" s="50">
        <f t="shared" si="0"/>
        <v>2.8488012295532377E-3</v>
      </c>
      <c r="L65" s="18">
        <f t="shared" si="2"/>
        <v>0.88026239360792746</v>
      </c>
      <c r="M65" s="20" t="str">
        <f t="shared" si="1"/>
        <v>B</v>
      </c>
    </row>
    <row r="66" spans="1:13" ht="26.1" customHeight="1" x14ac:dyDescent="0.2">
      <c r="A66" s="2" t="s">
        <v>611</v>
      </c>
      <c r="B66" s="4" t="s">
        <v>53</v>
      </c>
      <c r="C66" s="4" t="s">
        <v>610</v>
      </c>
      <c r="D66" s="4" t="s">
        <v>1082</v>
      </c>
      <c r="E66" s="3" t="s">
        <v>62</v>
      </c>
      <c r="F66" s="2" t="s">
        <v>882</v>
      </c>
      <c r="G66" s="2" t="s">
        <v>1386</v>
      </c>
      <c r="H66" s="2" t="s">
        <v>1385</v>
      </c>
      <c r="I66" s="2" t="s">
        <v>1378</v>
      </c>
      <c r="J66" s="2" t="s">
        <v>1782</v>
      </c>
      <c r="K66" s="50">
        <f t="shared" si="0"/>
        <v>2.8050364543123971E-3</v>
      </c>
      <c r="L66" s="18">
        <f t="shared" si="2"/>
        <v>0.88306743006223987</v>
      </c>
      <c r="M66" s="20" t="str">
        <f t="shared" si="1"/>
        <v>B</v>
      </c>
    </row>
    <row r="67" spans="1:13" ht="39" customHeight="1" x14ac:dyDescent="0.2">
      <c r="A67" s="2" t="s">
        <v>58</v>
      </c>
      <c r="B67" s="4" t="s">
        <v>53</v>
      </c>
      <c r="C67" s="4" t="s">
        <v>57</v>
      </c>
      <c r="D67" s="4" t="s">
        <v>1383</v>
      </c>
      <c r="E67" s="3" t="s">
        <v>51</v>
      </c>
      <c r="F67" s="2" t="s">
        <v>658</v>
      </c>
      <c r="G67" s="2" t="s">
        <v>1003</v>
      </c>
      <c r="H67" s="2" t="s">
        <v>1382</v>
      </c>
      <c r="I67" s="2" t="s">
        <v>1375</v>
      </c>
      <c r="J67" s="2" t="s">
        <v>1781</v>
      </c>
      <c r="K67" s="50">
        <f t="shared" si="0"/>
        <v>2.7257057268034366E-3</v>
      </c>
      <c r="L67" s="18">
        <f t="shared" si="2"/>
        <v>0.88579313578904328</v>
      </c>
      <c r="M67" s="20" t="str">
        <f t="shared" si="1"/>
        <v>B</v>
      </c>
    </row>
    <row r="68" spans="1:13" ht="24" customHeight="1" x14ac:dyDescent="0.2">
      <c r="A68" s="2" t="s">
        <v>270</v>
      </c>
      <c r="B68" s="4" t="s">
        <v>78</v>
      </c>
      <c r="C68" s="4" t="s">
        <v>269</v>
      </c>
      <c r="D68" s="4" t="s">
        <v>1381</v>
      </c>
      <c r="E68" s="3" t="s">
        <v>146</v>
      </c>
      <c r="F68" s="2" t="s">
        <v>679</v>
      </c>
      <c r="G68" s="2" t="s">
        <v>1380</v>
      </c>
      <c r="H68" s="2" t="s">
        <v>1379</v>
      </c>
      <c r="I68" s="2" t="s">
        <v>1375</v>
      </c>
      <c r="J68" s="2" t="s">
        <v>1780</v>
      </c>
      <c r="K68" s="50">
        <f t="shared" si="0"/>
        <v>2.7192248504260027E-3</v>
      </c>
      <c r="L68" s="18">
        <f t="shared" si="2"/>
        <v>0.88851236063946926</v>
      </c>
      <c r="M68" s="20" t="str">
        <f t="shared" si="1"/>
        <v>B</v>
      </c>
    </row>
    <row r="69" spans="1:13" ht="26.1" customHeight="1" x14ac:dyDescent="0.2">
      <c r="A69" s="2" t="s">
        <v>64</v>
      </c>
      <c r="B69" s="4" t="s">
        <v>53</v>
      </c>
      <c r="C69" s="4" t="s">
        <v>63</v>
      </c>
      <c r="D69" s="4" t="s">
        <v>1082</v>
      </c>
      <c r="E69" s="3" t="s">
        <v>62</v>
      </c>
      <c r="F69" s="2" t="s">
        <v>662</v>
      </c>
      <c r="G69" s="2" t="s">
        <v>1377</v>
      </c>
      <c r="H69" s="2" t="s">
        <v>1376</v>
      </c>
      <c r="I69" s="2" t="s">
        <v>1366</v>
      </c>
      <c r="J69" s="2" t="s">
        <v>1779</v>
      </c>
      <c r="K69" s="50">
        <f t="shared" ref="K69:K132" si="3">H69/$H$265</f>
        <v>2.6461623991170156E-3</v>
      </c>
      <c r="L69" s="18">
        <f t="shared" si="2"/>
        <v>0.89115852303858623</v>
      </c>
      <c r="M69" s="20" t="str">
        <f t="shared" ref="M69:M132" si="4">IF(L69&gt;95%,"C",IF(L69&gt;80%,"B","A"))</f>
        <v>B</v>
      </c>
    </row>
    <row r="70" spans="1:13" ht="39" customHeight="1" x14ac:dyDescent="0.2">
      <c r="A70" s="2" t="s">
        <v>636</v>
      </c>
      <c r="B70" s="4" t="s">
        <v>53</v>
      </c>
      <c r="C70" s="4" t="s">
        <v>635</v>
      </c>
      <c r="D70" s="4" t="s">
        <v>1024</v>
      </c>
      <c r="E70" s="3" t="s">
        <v>51</v>
      </c>
      <c r="F70" s="2" t="s">
        <v>897</v>
      </c>
      <c r="G70" s="2" t="s">
        <v>1374</v>
      </c>
      <c r="H70" s="2" t="s">
        <v>1373</v>
      </c>
      <c r="I70" s="2" t="s">
        <v>1366</v>
      </c>
      <c r="J70" s="2" t="s">
        <v>1778</v>
      </c>
      <c r="K70" s="50">
        <f t="shared" si="3"/>
        <v>2.5821800328066765E-3</v>
      </c>
      <c r="L70" s="18">
        <f t="shared" ref="L70:L133" si="5">L69+K70</f>
        <v>0.89374070307139286</v>
      </c>
      <c r="M70" s="20" t="str">
        <f t="shared" si="4"/>
        <v>B</v>
      </c>
    </row>
    <row r="71" spans="1:13" ht="39" customHeight="1" x14ac:dyDescent="0.2">
      <c r="A71" s="2" t="s">
        <v>468</v>
      </c>
      <c r="B71" s="4" t="s">
        <v>53</v>
      </c>
      <c r="C71" s="4" t="s">
        <v>467</v>
      </c>
      <c r="D71" s="4" t="s">
        <v>1216</v>
      </c>
      <c r="E71" s="3" t="s">
        <v>51</v>
      </c>
      <c r="F71" s="2" t="s">
        <v>778</v>
      </c>
      <c r="G71" s="2" t="s">
        <v>1372</v>
      </c>
      <c r="H71" s="2" t="s">
        <v>1371</v>
      </c>
      <c r="I71" s="2" t="s">
        <v>1366</v>
      </c>
      <c r="J71" s="2" t="s">
        <v>1777</v>
      </c>
      <c r="K71" s="50">
        <f t="shared" si="3"/>
        <v>2.5801706182261596E-3</v>
      </c>
      <c r="L71" s="18">
        <f t="shared" si="5"/>
        <v>0.89632087368961899</v>
      </c>
      <c r="M71" s="20" t="str">
        <f t="shared" si="4"/>
        <v>B</v>
      </c>
    </row>
    <row r="72" spans="1:13" ht="39" customHeight="1" x14ac:dyDescent="0.2">
      <c r="A72" s="2" t="s">
        <v>646</v>
      </c>
      <c r="B72" s="4" t="s">
        <v>53</v>
      </c>
      <c r="C72" s="4" t="s">
        <v>645</v>
      </c>
      <c r="D72" s="4" t="s">
        <v>1024</v>
      </c>
      <c r="E72" s="3" t="s">
        <v>51</v>
      </c>
      <c r="F72" s="2" t="s">
        <v>720</v>
      </c>
      <c r="G72" s="2" t="s">
        <v>1370</v>
      </c>
      <c r="H72" s="2" t="s">
        <v>1369</v>
      </c>
      <c r="I72" s="2" t="s">
        <v>892</v>
      </c>
      <c r="J72" s="2" t="s">
        <v>1500</v>
      </c>
      <c r="K72" s="50">
        <f t="shared" si="3"/>
        <v>2.5345987414769019E-3</v>
      </c>
      <c r="L72" s="18">
        <f t="shared" si="5"/>
        <v>0.89885547243109587</v>
      </c>
      <c r="M72" s="20" t="str">
        <f t="shared" si="4"/>
        <v>B</v>
      </c>
    </row>
    <row r="73" spans="1:13" ht="65.099999999999994" customHeight="1" x14ac:dyDescent="0.2">
      <c r="A73" s="2" t="s">
        <v>347</v>
      </c>
      <c r="B73" s="4" t="s">
        <v>81</v>
      </c>
      <c r="C73" s="4" t="s">
        <v>346</v>
      </c>
      <c r="D73" s="4" t="s">
        <v>1150</v>
      </c>
      <c r="E73" s="3" t="s">
        <v>85</v>
      </c>
      <c r="F73" s="2" t="s">
        <v>694</v>
      </c>
      <c r="G73" s="2" t="s">
        <v>1368</v>
      </c>
      <c r="H73" s="2" t="s">
        <v>1367</v>
      </c>
      <c r="I73" s="2" t="s">
        <v>892</v>
      </c>
      <c r="J73" s="2" t="s">
        <v>1776</v>
      </c>
      <c r="K73" s="50">
        <f t="shared" si="3"/>
        <v>2.5057468399743996E-3</v>
      </c>
      <c r="L73" s="18">
        <f t="shared" si="5"/>
        <v>0.90136121927107027</v>
      </c>
      <c r="M73" s="20" t="str">
        <f t="shared" si="4"/>
        <v>B</v>
      </c>
    </row>
    <row r="74" spans="1:13" ht="26.1" customHeight="1" x14ac:dyDescent="0.2">
      <c r="A74" s="2" t="s">
        <v>68</v>
      </c>
      <c r="B74" s="4" t="s">
        <v>53</v>
      </c>
      <c r="C74" s="4" t="s">
        <v>67</v>
      </c>
      <c r="D74" s="4" t="s">
        <v>1082</v>
      </c>
      <c r="E74" s="3" t="s">
        <v>62</v>
      </c>
      <c r="F74" s="2" t="s">
        <v>1365</v>
      </c>
      <c r="G74" s="2" t="s">
        <v>1364</v>
      </c>
      <c r="H74" s="2" t="s">
        <v>1363</v>
      </c>
      <c r="I74" s="2" t="s">
        <v>1773</v>
      </c>
      <c r="J74" s="2" t="s">
        <v>1775</v>
      </c>
      <c r="K74" s="50">
        <f t="shared" si="3"/>
        <v>2.4482556371468556E-3</v>
      </c>
      <c r="L74" s="18">
        <f t="shared" si="5"/>
        <v>0.90380947490821717</v>
      </c>
      <c r="M74" s="20" t="str">
        <f t="shared" si="4"/>
        <v>B</v>
      </c>
    </row>
    <row r="75" spans="1:13" ht="26.1" customHeight="1" x14ac:dyDescent="0.2">
      <c r="A75" s="2" t="s">
        <v>622</v>
      </c>
      <c r="B75" s="4" t="s">
        <v>78</v>
      </c>
      <c r="C75" s="4" t="s">
        <v>621</v>
      </c>
      <c r="D75" s="4" t="s">
        <v>1024</v>
      </c>
      <c r="E75" s="3" t="s">
        <v>620</v>
      </c>
      <c r="F75" s="2" t="s">
        <v>759</v>
      </c>
      <c r="G75" s="2" t="s">
        <v>1362</v>
      </c>
      <c r="H75" s="2" t="s">
        <v>1361</v>
      </c>
      <c r="I75" s="2" t="s">
        <v>1773</v>
      </c>
      <c r="J75" s="2" t="s">
        <v>1774</v>
      </c>
      <c r="K75" s="50">
        <f t="shared" si="3"/>
        <v>2.4461364934424885E-3</v>
      </c>
      <c r="L75" s="18">
        <f t="shared" si="5"/>
        <v>0.90625561140165967</v>
      </c>
      <c r="M75" s="20" t="str">
        <f t="shared" si="4"/>
        <v>B</v>
      </c>
    </row>
    <row r="76" spans="1:13" ht="26.1" customHeight="1" x14ac:dyDescent="0.2">
      <c r="A76" s="2" t="s">
        <v>489</v>
      </c>
      <c r="B76" s="4" t="s">
        <v>53</v>
      </c>
      <c r="C76" s="4" t="s">
        <v>488</v>
      </c>
      <c r="D76" s="4" t="s">
        <v>1341</v>
      </c>
      <c r="E76" s="3" t="s">
        <v>88</v>
      </c>
      <c r="F76" s="2" t="s">
        <v>793</v>
      </c>
      <c r="G76" s="2" t="s">
        <v>1360</v>
      </c>
      <c r="H76" s="2" t="s">
        <v>1359</v>
      </c>
      <c r="I76" s="2" t="s">
        <v>1773</v>
      </c>
      <c r="J76" s="2" t="s">
        <v>1772</v>
      </c>
      <c r="K76" s="50">
        <f t="shared" si="3"/>
        <v>2.4324203529611467E-3</v>
      </c>
      <c r="L76" s="18">
        <f t="shared" si="5"/>
        <v>0.90868803175462076</v>
      </c>
      <c r="M76" s="20" t="str">
        <f t="shared" si="4"/>
        <v>B</v>
      </c>
    </row>
    <row r="77" spans="1:13" ht="39" customHeight="1" x14ac:dyDescent="0.2">
      <c r="A77" s="2" t="s">
        <v>171</v>
      </c>
      <c r="B77" s="4" t="s">
        <v>53</v>
      </c>
      <c r="C77" s="4" t="s">
        <v>170</v>
      </c>
      <c r="D77" s="4" t="s">
        <v>1189</v>
      </c>
      <c r="E77" s="3" t="s">
        <v>88</v>
      </c>
      <c r="F77" s="2" t="s">
        <v>709</v>
      </c>
      <c r="G77" s="2" t="s">
        <v>1358</v>
      </c>
      <c r="H77" s="2" t="s">
        <v>1357</v>
      </c>
      <c r="I77" s="2" t="s">
        <v>1350</v>
      </c>
      <c r="J77" s="2" t="s">
        <v>1771</v>
      </c>
      <c r="K77" s="50">
        <f t="shared" si="3"/>
        <v>2.3086767625736014E-3</v>
      </c>
      <c r="L77" s="18">
        <f t="shared" si="5"/>
        <v>0.91099670851719439</v>
      </c>
      <c r="M77" s="20" t="str">
        <f t="shared" si="4"/>
        <v>B</v>
      </c>
    </row>
    <row r="78" spans="1:13" ht="24" customHeight="1" x14ac:dyDescent="0.2">
      <c r="A78" s="2" t="s">
        <v>84</v>
      </c>
      <c r="B78" s="4" t="s">
        <v>81</v>
      </c>
      <c r="C78" s="4" t="s">
        <v>83</v>
      </c>
      <c r="D78" s="4" t="s">
        <v>1356</v>
      </c>
      <c r="E78" s="3" t="s">
        <v>51</v>
      </c>
      <c r="F78" s="2" t="s">
        <v>676</v>
      </c>
      <c r="G78" s="2" t="s">
        <v>1355</v>
      </c>
      <c r="H78" s="2" t="s">
        <v>1354</v>
      </c>
      <c r="I78" s="2" t="s">
        <v>1350</v>
      </c>
      <c r="J78" s="2" t="s">
        <v>1770</v>
      </c>
      <c r="K78" s="50">
        <f t="shared" si="3"/>
        <v>2.2945285636670975E-3</v>
      </c>
      <c r="L78" s="18">
        <f t="shared" si="5"/>
        <v>0.91329123708086146</v>
      </c>
      <c r="M78" s="20" t="str">
        <f t="shared" si="4"/>
        <v>B</v>
      </c>
    </row>
    <row r="79" spans="1:13" ht="39" customHeight="1" x14ac:dyDescent="0.2">
      <c r="A79" s="2" t="s">
        <v>74</v>
      </c>
      <c r="B79" s="4" t="s">
        <v>53</v>
      </c>
      <c r="C79" s="4" t="s">
        <v>73</v>
      </c>
      <c r="D79" s="4" t="s">
        <v>1204</v>
      </c>
      <c r="E79" s="3" t="s">
        <v>59</v>
      </c>
      <c r="F79" s="2" t="s">
        <v>1353</v>
      </c>
      <c r="G79" s="2" t="s">
        <v>1352</v>
      </c>
      <c r="H79" s="2" t="s">
        <v>1351</v>
      </c>
      <c r="I79" s="2" t="s">
        <v>1345</v>
      </c>
      <c r="J79" s="2" t="s">
        <v>1769</v>
      </c>
      <c r="K79" s="50">
        <f t="shared" si="3"/>
        <v>2.223321220358212E-3</v>
      </c>
      <c r="L79" s="18">
        <f t="shared" si="5"/>
        <v>0.91551455830121964</v>
      </c>
      <c r="M79" s="20" t="str">
        <f t="shared" si="4"/>
        <v>B</v>
      </c>
    </row>
    <row r="80" spans="1:13" ht="26.1" customHeight="1" x14ac:dyDescent="0.2">
      <c r="A80" s="2" t="s">
        <v>471</v>
      </c>
      <c r="B80" s="4" t="s">
        <v>53</v>
      </c>
      <c r="C80" s="4" t="s">
        <v>470</v>
      </c>
      <c r="D80" s="4" t="s">
        <v>1252</v>
      </c>
      <c r="E80" s="3" t="s">
        <v>88</v>
      </c>
      <c r="F80" s="2" t="s">
        <v>780</v>
      </c>
      <c r="G80" s="2" t="s">
        <v>1349</v>
      </c>
      <c r="H80" s="2" t="s">
        <v>1348</v>
      </c>
      <c r="I80" s="2" t="s">
        <v>1345</v>
      </c>
      <c r="J80" s="2" t="s">
        <v>1768</v>
      </c>
      <c r="K80" s="50">
        <f t="shared" si="3"/>
        <v>2.1894217791585758E-3</v>
      </c>
      <c r="L80" s="18">
        <f t="shared" si="5"/>
        <v>0.91770398008037823</v>
      </c>
      <c r="M80" s="20" t="str">
        <f t="shared" si="4"/>
        <v>B</v>
      </c>
    </row>
    <row r="81" spans="1:13" ht="39" customHeight="1" x14ac:dyDescent="0.2">
      <c r="A81" s="2" t="s">
        <v>638</v>
      </c>
      <c r="B81" s="4" t="s">
        <v>53</v>
      </c>
      <c r="C81" s="4" t="s">
        <v>637</v>
      </c>
      <c r="D81" s="4" t="s">
        <v>1024</v>
      </c>
      <c r="E81" s="3" t="s">
        <v>51</v>
      </c>
      <c r="F81" s="2" t="s">
        <v>694</v>
      </c>
      <c r="G81" s="2" t="s">
        <v>1347</v>
      </c>
      <c r="H81" s="2" t="s">
        <v>1346</v>
      </c>
      <c r="I81" s="2" t="s">
        <v>1342</v>
      </c>
      <c r="J81" s="2" t="s">
        <v>1767</v>
      </c>
      <c r="K81" s="50">
        <f t="shared" si="3"/>
        <v>2.1106671295498315E-3</v>
      </c>
      <c r="L81" s="18">
        <f t="shared" si="5"/>
        <v>0.91981464720992812</v>
      </c>
      <c r="M81" s="20" t="str">
        <f t="shared" si="4"/>
        <v>B</v>
      </c>
    </row>
    <row r="82" spans="1:13" ht="39" customHeight="1" x14ac:dyDescent="0.2">
      <c r="A82" s="2" t="s">
        <v>406</v>
      </c>
      <c r="B82" s="4" t="s">
        <v>53</v>
      </c>
      <c r="C82" s="4" t="s">
        <v>405</v>
      </c>
      <c r="D82" s="4" t="s">
        <v>926</v>
      </c>
      <c r="E82" s="3" t="s">
        <v>91</v>
      </c>
      <c r="F82" s="2" t="s">
        <v>712</v>
      </c>
      <c r="G82" s="2" t="s">
        <v>1344</v>
      </c>
      <c r="H82" s="2" t="s">
        <v>1343</v>
      </c>
      <c r="I82" s="2" t="s">
        <v>1342</v>
      </c>
      <c r="J82" s="2" t="s">
        <v>1766</v>
      </c>
      <c r="K82" s="50">
        <f t="shared" si="3"/>
        <v>2.0889544791678678E-3</v>
      </c>
      <c r="L82" s="18">
        <f t="shared" si="5"/>
        <v>0.92190360168909602</v>
      </c>
      <c r="M82" s="20" t="str">
        <f t="shared" si="4"/>
        <v>B</v>
      </c>
    </row>
    <row r="83" spans="1:13" ht="39" customHeight="1" x14ac:dyDescent="0.2">
      <c r="A83" s="2" t="s">
        <v>481</v>
      </c>
      <c r="B83" s="4" t="s">
        <v>53</v>
      </c>
      <c r="C83" s="4" t="s">
        <v>480</v>
      </c>
      <c r="D83" s="4" t="s">
        <v>1341</v>
      </c>
      <c r="E83" s="3" t="s">
        <v>88</v>
      </c>
      <c r="F83" s="2" t="s">
        <v>787</v>
      </c>
      <c r="G83" s="2" t="s">
        <v>1340</v>
      </c>
      <c r="H83" s="2" t="s">
        <v>1339</v>
      </c>
      <c r="I83" s="2" t="s">
        <v>1330</v>
      </c>
      <c r="J83" s="2" t="s">
        <v>1765</v>
      </c>
      <c r="K83" s="50">
        <f t="shared" si="3"/>
        <v>2.0012020414033635E-3</v>
      </c>
      <c r="L83" s="18">
        <f t="shared" si="5"/>
        <v>0.92390480373049944</v>
      </c>
      <c r="M83" s="20" t="str">
        <f t="shared" si="4"/>
        <v>B</v>
      </c>
    </row>
    <row r="84" spans="1:13" ht="26.1" customHeight="1" x14ac:dyDescent="0.2">
      <c r="A84" s="2" t="s">
        <v>66</v>
      </c>
      <c r="B84" s="4" t="s">
        <v>53</v>
      </c>
      <c r="C84" s="4" t="s">
        <v>65</v>
      </c>
      <c r="D84" s="4" t="s">
        <v>1082</v>
      </c>
      <c r="E84" s="3" t="s">
        <v>62</v>
      </c>
      <c r="F84" s="2" t="s">
        <v>1338</v>
      </c>
      <c r="G84" s="2" t="s">
        <v>1337</v>
      </c>
      <c r="H84" s="2" t="s">
        <v>1336</v>
      </c>
      <c r="I84" s="2" t="s">
        <v>1330</v>
      </c>
      <c r="J84" s="2" t="s">
        <v>1764</v>
      </c>
      <c r="K84" s="50">
        <f t="shared" si="3"/>
        <v>1.993016934571123E-3</v>
      </c>
      <c r="L84" s="18">
        <f t="shared" si="5"/>
        <v>0.92589782066507054</v>
      </c>
      <c r="M84" s="20" t="str">
        <f t="shared" si="4"/>
        <v>B</v>
      </c>
    </row>
    <row r="85" spans="1:13" ht="39" customHeight="1" x14ac:dyDescent="0.2">
      <c r="A85" s="2" t="s">
        <v>500</v>
      </c>
      <c r="B85" s="4" t="s">
        <v>81</v>
      </c>
      <c r="C85" s="4" t="s">
        <v>499</v>
      </c>
      <c r="D85" s="4" t="s">
        <v>1335</v>
      </c>
      <c r="E85" s="3" t="s">
        <v>76</v>
      </c>
      <c r="F85" s="2" t="s">
        <v>801</v>
      </c>
      <c r="G85" s="2" t="s">
        <v>1334</v>
      </c>
      <c r="H85" s="2" t="s">
        <v>1333</v>
      </c>
      <c r="I85" s="2" t="s">
        <v>1330</v>
      </c>
      <c r="J85" s="2" t="s">
        <v>1763</v>
      </c>
      <c r="K85" s="50">
        <f t="shared" si="3"/>
        <v>1.9700252540892737E-3</v>
      </c>
      <c r="L85" s="18">
        <f t="shared" si="5"/>
        <v>0.92786784591915983</v>
      </c>
      <c r="M85" s="20" t="str">
        <f t="shared" si="4"/>
        <v>B</v>
      </c>
    </row>
    <row r="86" spans="1:13" ht="39" customHeight="1" x14ac:dyDescent="0.2">
      <c r="A86" s="2" t="s">
        <v>220</v>
      </c>
      <c r="B86" s="4" t="s">
        <v>53</v>
      </c>
      <c r="C86" s="4" t="s">
        <v>219</v>
      </c>
      <c r="D86" s="4" t="s">
        <v>939</v>
      </c>
      <c r="E86" s="3" t="s">
        <v>88</v>
      </c>
      <c r="F86" s="2" t="s">
        <v>728</v>
      </c>
      <c r="G86" s="2" t="s">
        <v>1332</v>
      </c>
      <c r="H86" s="2" t="s">
        <v>1331</v>
      </c>
      <c r="I86" s="2" t="s">
        <v>1330</v>
      </c>
      <c r="J86" s="2" t="s">
        <v>1443</v>
      </c>
      <c r="K86" s="50">
        <f t="shared" si="3"/>
        <v>1.9514707450531388E-3</v>
      </c>
      <c r="L86" s="18">
        <f t="shared" si="5"/>
        <v>0.92981931666421291</v>
      </c>
      <c r="M86" s="20" t="str">
        <f t="shared" si="4"/>
        <v>B</v>
      </c>
    </row>
    <row r="87" spans="1:13" ht="39" customHeight="1" x14ac:dyDescent="0.2">
      <c r="A87" s="2" t="s">
        <v>285</v>
      </c>
      <c r="B87" s="4" t="s">
        <v>53</v>
      </c>
      <c r="C87" s="4" t="s">
        <v>284</v>
      </c>
      <c r="D87" s="4" t="s">
        <v>926</v>
      </c>
      <c r="E87" s="3" t="s">
        <v>88</v>
      </c>
      <c r="F87" s="2" t="s">
        <v>744</v>
      </c>
      <c r="G87" s="2" t="s">
        <v>1329</v>
      </c>
      <c r="H87" s="2" t="s">
        <v>1328</v>
      </c>
      <c r="I87" s="2" t="s">
        <v>1320</v>
      </c>
      <c r="J87" s="2" t="s">
        <v>1762</v>
      </c>
      <c r="K87" s="50">
        <f t="shared" si="3"/>
        <v>1.8780105256701925E-3</v>
      </c>
      <c r="L87" s="18">
        <f t="shared" si="5"/>
        <v>0.93169732718988307</v>
      </c>
      <c r="M87" s="20" t="str">
        <f t="shared" si="4"/>
        <v>B</v>
      </c>
    </row>
    <row r="88" spans="1:13" ht="39" customHeight="1" x14ac:dyDescent="0.2">
      <c r="A88" s="2" t="s">
        <v>590</v>
      </c>
      <c r="B88" s="4" t="s">
        <v>53</v>
      </c>
      <c r="C88" s="4" t="s">
        <v>589</v>
      </c>
      <c r="D88" s="4" t="s">
        <v>1204</v>
      </c>
      <c r="E88" s="3" t="s">
        <v>59</v>
      </c>
      <c r="F88" s="2" t="s">
        <v>863</v>
      </c>
      <c r="G88" s="2" t="s">
        <v>1327</v>
      </c>
      <c r="H88" s="2" t="s">
        <v>1326</v>
      </c>
      <c r="I88" s="2" t="s">
        <v>1320</v>
      </c>
      <c r="J88" s="2" t="s">
        <v>1761</v>
      </c>
      <c r="K88" s="50">
        <f t="shared" si="3"/>
        <v>1.8764194533743568E-3</v>
      </c>
      <c r="L88" s="18">
        <f t="shared" si="5"/>
        <v>0.93357374664325743</v>
      </c>
      <c r="M88" s="20" t="str">
        <f t="shared" si="4"/>
        <v>B</v>
      </c>
    </row>
    <row r="89" spans="1:13" ht="26.1" customHeight="1" x14ac:dyDescent="0.2">
      <c r="A89" s="2" t="s">
        <v>510</v>
      </c>
      <c r="B89" s="4" t="s">
        <v>53</v>
      </c>
      <c r="C89" s="4" t="s">
        <v>509</v>
      </c>
      <c r="D89" s="4" t="s">
        <v>1082</v>
      </c>
      <c r="E89" s="3" t="s">
        <v>88</v>
      </c>
      <c r="F89" s="2" t="s">
        <v>809</v>
      </c>
      <c r="G89" s="2" t="s">
        <v>1325</v>
      </c>
      <c r="H89" s="2" t="s">
        <v>1324</v>
      </c>
      <c r="I89" s="2" t="s">
        <v>1320</v>
      </c>
      <c r="J89" s="2" t="s">
        <v>1760</v>
      </c>
      <c r="K89" s="50">
        <f t="shared" si="3"/>
        <v>1.8751507103798328E-3</v>
      </c>
      <c r="L89" s="18">
        <f t="shared" si="5"/>
        <v>0.93544889735363723</v>
      </c>
      <c r="M89" s="20" t="str">
        <f t="shared" si="4"/>
        <v>B</v>
      </c>
    </row>
    <row r="90" spans="1:13" ht="39" customHeight="1" x14ac:dyDescent="0.2">
      <c r="A90" s="2" t="s">
        <v>628</v>
      </c>
      <c r="B90" s="4" t="s">
        <v>81</v>
      </c>
      <c r="C90" s="4" t="s">
        <v>627</v>
      </c>
      <c r="D90" s="4" t="s">
        <v>1323</v>
      </c>
      <c r="E90" s="3" t="s">
        <v>626</v>
      </c>
      <c r="F90" s="2" t="s">
        <v>892</v>
      </c>
      <c r="G90" s="2" t="s">
        <v>1322</v>
      </c>
      <c r="H90" s="2" t="s">
        <v>1321</v>
      </c>
      <c r="I90" s="2" t="s">
        <v>1320</v>
      </c>
      <c r="J90" s="2" t="s">
        <v>1759</v>
      </c>
      <c r="K90" s="50">
        <f t="shared" si="3"/>
        <v>1.8739882674740393E-3</v>
      </c>
      <c r="L90" s="18">
        <f t="shared" si="5"/>
        <v>0.93732288562111132</v>
      </c>
      <c r="M90" s="20" t="str">
        <f t="shared" si="4"/>
        <v>B</v>
      </c>
    </row>
    <row r="91" spans="1:13" ht="26.1" customHeight="1" x14ac:dyDescent="0.2">
      <c r="A91" s="2" t="s">
        <v>158</v>
      </c>
      <c r="B91" s="4" t="s">
        <v>53</v>
      </c>
      <c r="C91" s="4" t="s">
        <v>157</v>
      </c>
      <c r="D91" s="4" t="s">
        <v>939</v>
      </c>
      <c r="E91" s="3" t="s">
        <v>88</v>
      </c>
      <c r="F91" s="2" t="s">
        <v>701</v>
      </c>
      <c r="G91" s="2" t="s">
        <v>1319</v>
      </c>
      <c r="H91" s="2" t="s">
        <v>1318</v>
      </c>
      <c r="I91" s="2" t="s">
        <v>1315</v>
      </c>
      <c r="J91" s="2" t="s">
        <v>1758</v>
      </c>
      <c r="K91" s="50">
        <f t="shared" si="3"/>
        <v>1.8060042171782688E-3</v>
      </c>
      <c r="L91" s="18">
        <f t="shared" si="5"/>
        <v>0.93912888983828957</v>
      </c>
      <c r="M91" s="20" t="str">
        <f t="shared" si="4"/>
        <v>B</v>
      </c>
    </row>
    <row r="92" spans="1:13" ht="65.099999999999994" customHeight="1" x14ac:dyDescent="0.2">
      <c r="A92" s="2" t="s">
        <v>289</v>
      </c>
      <c r="B92" s="4" t="s">
        <v>81</v>
      </c>
      <c r="C92" s="4" t="s">
        <v>288</v>
      </c>
      <c r="D92" s="4" t="s">
        <v>1150</v>
      </c>
      <c r="E92" s="3" t="s">
        <v>85</v>
      </c>
      <c r="F92" s="2" t="s">
        <v>694</v>
      </c>
      <c r="G92" s="2" t="s">
        <v>1317</v>
      </c>
      <c r="H92" s="2" t="s">
        <v>1316</v>
      </c>
      <c r="I92" s="2" t="s">
        <v>1312</v>
      </c>
      <c r="J92" s="2" t="s">
        <v>1757</v>
      </c>
      <c r="K92" s="50">
        <f t="shared" si="3"/>
        <v>1.7218694114657183E-3</v>
      </c>
      <c r="L92" s="18">
        <f t="shared" si="5"/>
        <v>0.94085075924975525</v>
      </c>
      <c r="M92" s="20" t="str">
        <f t="shared" si="4"/>
        <v>B</v>
      </c>
    </row>
    <row r="93" spans="1:13" ht="39" customHeight="1" x14ac:dyDescent="0.2">
      <c r="A93" s="2" t="s">
        <v>582</v>
      </c>
      <c r="B93" s="4" t="s">
        <v>53</v>
      </c>
      <c r="C93" s="4" t="s">
        <v>581</v>
      </c>
      <c r="D93" s="4" t="s">
        <v>1082</v>
      </c>
      <c r="E93" s="3" t="s">
        <v>62</v>
      </c>
      <c r="F93" s="2" t="s">
        <v>855</v>
      </c>
      <c r="G93" s="2" t="s">
        <v>1314</v>
      </c>
      <c r="H93" s="2" t="s">
        <v>1313</v>
      </c>
      <c r="I93" s="2" t="s">
        <v>1312</v>
      </c>
      <c r="J93" s="2" t="s">
        <v>1756</v>
      </c>
      <c r="K93" s="50">
        <f t="shared" si="3"/>
        <v>1.7015969558342951E-3</v>
      </c>
      <c r="L93" s="18">
        <f t="shared" si="5"/>
        <v>0.94255235620558953</v>
      </c>
      <c r="M93" s="20" t="str">
        <f t="shared" si="4"/>
        <v>B</v>
      </c>
    </row>
    <row r="94" spans="1:13" ht="39" customHeight="1" x14ac:dyDescent="0.2">
      <c r="A94" s="2" t="s">
        <v>475</v>
      </c>
      <c r="B94" s="4" t="s">
        <v>53</v>
      </c>
      <c r="C94" s="4" t="s">
        <v>474</v>
      </c>
      <c r="D94" s="4" t="s">
        <v>1285</v>
      </c>
      <c r="E94" s="3" t="s">
        <v>91</v>
      </c>
      <c r="F94" s="2" t="s">
        <v>696</v>
      </c>
      <c r="G94" s="2" t="s">
        <v>1311</v>
      </c>
      <c r="H94" s="2" t="s">
        <v>1310</v>
      </c>
      <c r="I94" s="2" t="s">
        <v>1309</v>
      </c>
      <c r="J94" s="2" t="s">
        <v>1755</v>
      </c>
      <c r="K94" s="50">
        <f t="shared" si="3"/>
        <v>1.6152469934340083E-3</v>
      </c>
      <c r="L94" s="18">
        <f t="shared" si="5"/>
        <v>0.94416760319902349</v>
      </c>
      <c r="M94" s="20" t="str">
        <f t="shared" si="4"/>
        <v>B</v>
      </c>
    </row>
    <row r="95" spans="1:13" ht="24" customHeight="1" x14ac:dyDescent="0.2">
      <c r="A95" s="2" t="s">
        <v>145</v>
      </c>
      <c r="B95" s="4" t="s">
        <v>81</v>
      </c>
      <c r="C95" s="4" t="s">
        <v>144</v>
      </c>
      <c r="D95" s="4" t="s">
        <v>1142</v>
      </c>
      <c r="E95" s="3" t="s">
        <v>85</v>
      </c>
      <c r="F95" s="2" t="s">
        <v>698</v>
      </c>
      <c r="G95" s="2" t="s">
        <v>1308</v>
      </c>
      <c r="H95" s="2" t="s">
        <v>1307</v>
      </c>
      <c r="I95" s="2" t="s">
        <v>1306</v>
      </c>
      <c r="J95" s="2" t="s">
        <v>1754</v>
      </c>
      <c r="K95" s="50">
        <f t="shared" si="3"/>
        <v>1.4504167042346042E-3</v>
      </c>
      <c r="L95" s="18">
        <f t="shared" si="5"/>
        <v>0.94561801990325811</v>
      </c>
      <c r="M95" s="20" t="str">
        <f t="shared" si="4"/>
        <v>B</v>
      </c>
    </row>
    <row r="96" spans="1:13" ht="39" customHeight="1" x14ac:dyDescent="0.2">
      <c r="A96" s="2" t="s">
        <v>117</v>
      </c>
      <c r="B96" s="4" t="s">
        <v>53</v>
      </c>
      <c r="C96" s="4" t="s">
        <v>116</v>
      </c>
      <c r="D96" s="4" t="s">
        <v>1305</v>
      </c>
      <c r="E96" s="3" t="s">
        <v>88</v>
      </c>
      <c r="F96" s="2" t="s">
        <v>686</v>
      </c>
      <c r="G96" s="2" t="s">
        <v>1304</v>
      </c>
      <c r="H96" s="2" t="s">
        <v>1303</v>
      </c>
      <c r="I96" s="2" t="s">
        <v>1300</v>
      </c>
      <c r="J96" s="2" t="s">
        <v>1753</v>
      </c>
      <c r="K96" s="50">
        <f t="shared" si="3"/>
        <v>1.4095254604246041E-3</v>
      </c>
      <c r="L96" s="18">
        <f t="shared" si="5"/>
        <v>0.94702754536368272</v>
      </c>
      <c r="M96" s="20" t="str">
        <f t="shared" si="4"/>
        <v>B</v>
      </c>
    </row>
    <row r="97" spans="1:13" ht="39" customHeight="1" x14ac:dyDescent="0.2">
      <c r="A97" s="2" t="s">
        <v>268</v>
      </c>
      <c r="B97" s="4" t="s">
        <v>53</v>
      </c>
      <c r="C97" s="4" t="s">
        <v>267</v>
      </c>
      <c r="D97" s="4" t="s">
        <v>926</v>
      </c>
      <c r="E97" s="3" t="s">
        <v>91</v>
      </c>
      <c r="F97" s="2" t="s">
        <v>718</v>
      </c>
      <c r="G97" s="2" t="s">
        <v>1302</v>
      </c>
      <c r="H97" s="2" t="s">
        <v>1301</v>
      </c>
      <c r="I97" s="2" t="s">
        <v>1300</v>
      </c>
      <c r="J97" s="2" t="s">
        <v>1275</v>
      </c>
      <c r="K97" s="50">
        <f t="shared" si="3"/>
        <v>1.3795625515431128E-3</v>
      </c>
      <c r="L97" s="18">
        <f t="shared" si="5"/>
        <v>0.94840710791522587</v>
      </c>
      <c r="M97" s="20" t="str">
        <f t="shared" si="4"/>
        <v>B</v>
      </c>
    </row>
    <row r="98" spans="1:13" ht="51.95" customHeight="1" x14ac:dyDescent="0.2">
      <c r="A98" s="2" t="s">
        <v>556</v>
      </c>
      <c r="B98" s="4" t="s">
        <v>53</v>
      </c>
      <c r="C98" s="4" t="s">
        <v>555</v>
      </c>
      <c r="D98" s="4" t="s">
        <v>1273</v>
      </c>
      <c r="E98" s="3" t="s">
        <v>88</v>
      </c>
      <c r="F98" s="2" t="s">
        <v>834</v>
      </c>
      <c r="G98" s="2" t="s">
        <v>1299</v>
      </c>
      <c r="H98" s="2" t="s">
        <v>1298</v>
      </c>
      <c r="I98" s="2" t="s">
        <v>1290</v>
      </c>
      <c r="J98" s="2" t="s">
        <v>1752</v>
      </c>
      <c r="K98" s="50">
        <f t="shared" si="3"/>
        <v>1.3148498007521424E-3</v>
      </c>
      <c r="L98" s="18">
        <f t="shared" si="5"/>
        <v>0.949721957715978</v>
      </c>
      <c r="M98" s="20" t="str">
        <f t="shared" si="4"/>
        <v>B</v>
      </c>
    </row>
    <row r="99" spans="1:13" ht="26.1" customHeight="1" x14ac:dyDescent="0.2">
      <c r="A99" s="2" t="s">
        <v>345</v>
      </c>
      <c r="B99" s="4" t="s">
        <v>81</v>
      </c>
      <c r="C99" s="4" t="s">
        <v>344</v>
      </c>
      <c r="D99" s="4" t="s">
        <v>1297</v>
      </c>
      <c r="E99" s="3" t="s">
        <v>343</v>
      </c>
      <c r="F99" s="2" t="s">
        <v>699</v>
      </c>
      <c r="G99" s="2" t="s">
        <v>1296</v>
      </c>
      <c r="H99" s="2" t="s">
        <v>1295</v>
      </c>
      <c r="I99" s="2" t="s">
        <v>1290</v>
      </c>
      <c r="J99" s="2" t="s">
        <v>1751</v>
      </c>
      <c r="K99" s="50">
        <f t="shared" si="3"/>
        <v>1.2750044126538448E-3</v>
      </c>
      <c r="L99" s="18">
        <f t="shared" si="5"/>
        <v>0.95099696212863183</v>
      </c>
      <c r="M99" s="21" t="str">
        <f t="shared" si="4"/>
        <v>C</v>
      </c>
    </row>
    <row r="100" spans="1:13" ht="65.099999999999994" customHeight="1" x14ac:dyDescent="0.2">
      <c r="A100" s="2" t="s">
        <v>154</v>
      </c>
      <c r="B100" s="4" t="s">
        <v>81</v>
      </c>
      <c r="C100" s="4" t="s">
        <v>153</v>
      </c>
      <c r="D100" s="4" t="s">
        <v>1142</v>
      </c>
      <c r="E100" s="3" t="s">
        <v>85</v>
      </c>
      <c r="F100" s="2" t="s">
        <v>700</v>
      </c>
      <c r="G100" s="2" t="s">
        <v>1294</v>
      </c>
      <c r="H100" s="2" t="s">
        <v>1293</v>
      </c>
      <c r="I100" s="2" t="s">
        <v>1280</v>
      </c>
      <c r="J100" s="2" t="s">
        <v>1750</v>
      </c>
      <c r="K100" s="50">
        <f t="shared" si="3"/>
        <v>1.2489368876690546E-3</v>
      </c>
      <c r="L100" s="18">
        <f t="shared" si="5"/>
        <v>0.95224589901630086</v>
      </c>
      <c r="M100" s="21" t="str">
        <f t="shared" si="4"/>
        <v>C</v>
      </c>
    </row>
    <row r="101" spans="1:13" ht="51.95" customHeight="1" x14ac:dyDescent="0.2">
      <c r="A101" s="2" t="s">
        <v>184</v>
      </c>
      <c r="B101" s="4" t="s">
        <v>53</v>
      </c>
      <c r="C101" s="4" t="s">
        <v>183</v>
      </c>
      <c r="D101" s="4" t="s">
        <v>939</v>
      </c>
      <c r="E101" s="3" t="s">
        <v>88</v>
      </c>
      <c r="F101" s="2" t="s">
        <v>714</v>
      </c>
      <c r="G101" s="2" t="s">
        <v>1292</v>
      </c>
      <c r="H101" s="2" t="s">
        <v>1291</v>
      </c>
      <c r="I101" s="2" t="s">
        <v>1280</v>
      </c>
      <c r="J101" s="2" t="s">
        <v>1749</v>
      </c>
      <c r="K101" s="50">
        <f t="shared" si="3"/>
        <v>1.2427920567334137E-3</v>
      </c>
      <c r="L101" s="18">
        <f t="shared" si="5"/>
        <v>0.95348869107303424</v>
      </c>
      <c r="M101" s="21" t="str">
        <f t="shared" si="4"/>
        <v>C</v>
      </c>
    </row>
    <row r="102" spans="1:13" ht="39" customHeight="1" x14ac:dyDescent="0.2">
      <c r="A102" s="2" t="s">
        <v>1656</v>
      </c>
      <c r="B102" s="4" t="s">
        <v>53</v>
      </c>
      <c r="C102" s="4" t="s">
        <v>1655</v>
      </c>
      <c r="D102" s="4" t="s">
        <v>926</v>
      </c>
      <c r="E102" s="3" t="s">
        <v>91</v>
      </c>
      <c r="F102" s="2" t="s">
        <v>685</v>
      </c>
      <c r="G102" s="2" t="s">
        <v>1662</v>
      </c>
      <c r="H102" s="2" t="s">
        <v>1661</v>
      </c>
      <c r="I102" s="2" t="s">
        <v>1280</v>
      </c>
      <c r="J102" s="2" t="s">
        <v>1748</v>
      </c>
      <c r="K102" s="50">
        <f t="shared" si="3"/>
        <v>1.224302699364565E-3</v>
      </c>
      <c r="L102" s="18">
        <f t="shared" si="5"/>
        <v>0.95471299377239882</v>
      </c>
      <c r="M102" s="21" t="str">
        <f t="shared" si="4"/>
        <v>C</v>
      </c>
    </row>
    <row r="103" spans="1:13" ht="39" customHeight="1" x14ac:dyDescent="0.2">
      <c r="A103" s="2" t="s">
        <v>312</v>
      </c>
      <c r="B103" s="4" t="s">
        <v>53</v>
      </c>
      <c r="C103" s="4" t="s">
        <v>311</v>
      </c>
      <c r="D103" s="4" t="s">
        <v>926</v>
      </c>
      <c r="E103" s="3" t="s">
        <v>88</v>
      </c>
      <c r="F103" s="2" t="s">
        <v>752</v>
      </c>
      <c r="G103" s="2" t="s">
        <v>1289</v>
      </c>
      <c r="H103" s="2" t="s">
        <v>1288</v>
      </c>
      <c r="I103" s="2" t="s">
        <v>1280</v>
      </c>
      <c r="J103" s="2" t="s">
        <v>1747</v>
      </c>
      <c r="K103" s="50">
        <f t="shared" si="3"/>
        <v>1.2039856662765774E-3</v>
      </c>
      <c r="L103" s="18">
        <f t="shared" si="5"/>
        <v>0.95591697943867537</v>
      </c>
      <c r="M103" s="21" t="str">
        <f t="shared" si="4"/>
        <v>C</v>
      </c>
    </row>
    <row r="104" spans="1:13" ht="39" customHeight="1" x14ac:dyDescent="0.2">
      <c r="A104" s="2" t="s">
        <v>240</v>
      </c>
      <c r="B104" s="4" t="s">
        <v>53</v>
      </c>
      <c r="C104" s="4" t="s">
        <v>239</v>
      </c>
      <c r="D104" s="4" t="s">
        <v>939</v>
      </c>
      <c r="E104" s="3" t="s">
        <v>91</v>
      </c>
      <c r="F104" s="2" t="s">
        <v>735</v>
      </c>
      <c r="G104" s="2" t="s">
        <v>1287</v>
      </c>
      <c r="H104" s="2" t="s">
        <v>1286</v>
      </c>
      <c r="I104" s="2" t="s">
        <v>1280</v>
      </c>
      <c r="J104" s="2" t="s">
        <v>1746</v>
      </c>
      <c r="K104" s="50">
        <f t="shared" si="3"/>
        <v>1.1970864476144626E-3</v>
      </c>
      <c r="L104" s="18">
        <f t="shared" si="5"/>
        <v>0.95711406588628989</v>
      </c>
      <c r="M104" s="21" t="str">
        <f t="shared" si="4"/>
        <v>C</v>
      </c>
    </row>
    <row r="105" spans="1:13" ht="26.1" customHeight="1" x14ac:dyDescent="0.2">
      <c r="A105" s="2" t="s">
        <v>483</v>
      </c>
      <c r="B105" s="4" t="s">
        <v>53</v>
      </c>
      <c r="C105" s="4" t="s">
        <v>482</v>
      </c>
      <c r="D105" s="4" t="s">
        <v>1285</v>
      </c>
      <c r="E105" s="3" t="s">
        <v>88</v>
      </c>
      <c r="F105" s="2" t="s">
        <v>789</v>
      </c>
      <c r="G105" s="2" t="s">
        <v>1284</v>
      </c>
      <c r="H105" s="2" t="s">
        <v>1283</v>
      </c>
      <c r="I105" s="2" t="s">
        <v>1280</v>
      </c>
      <c r="J105" s="2" t="s">
        <v>1340</v>
      </c>
      <c r="K105" s="50">
        <f t="shared" si="3"/>
        <v>1.1575256694311526E-3</v>
      </c>
      <c r="L105" s="18">
        <f t="shared" si="5"/>
        <v>0.95827159155572106</v>
      </c>
      <c r="M105" s="21" t="str">
        <f t="shared" si="4"/>
        <v>C</v>
      </c>
    </row>
    <row r="106" spans="1:13" ht="39" customHeight="1" x14ac:dyDescent="0.2">
      <c r="A106" s="2" t="s">
        <v>119</v>
      </c>
      <c r="B106" s="4" t="s">
        <v>53</v>
      </c>
      <c r="C106" s="4" t="s">
        <v>118</v>
      </c>
      <c r="D106" s="4" t="s">
        <v>926</v>
      </c>
      <c r="E106" s="3" t="s">
        <v>88</v>
      </c>
      <c r="F106" s="2" t="s">
        <v>687</v>
      </c>
      <c r="G106" s="2" t="s">
        <v>1282</v>
      </c>
      <c r="H106" s="2" t="s">
        <v>1281</v>
      </c>
      <c r="I106" s="2" t="s">
        <v>1276</v>
      </c>
      <c r="J106" s="2" t="s">
        <v>1745</v>
      </c>
      <c r="K106" s="50">
        <f t="shared" si="3"/>
        <v>1.1478763646025287E-3</v>
      </c>
      <c r="L106" s="18">
        <f t="shared" si="5"/>
        <v>0.95941946792032362</v>
      </c>
      <c r="M106" s="21" t="str">
        <f t="shared" si="4"/>
        <v>C</v>
      </c>
    </row>
    <row r="107" spans="1:13" ht="39" customHeight="1" x14ac:dyDescent="0.2">
      <c r="A107" s="2" t="s">
        <v>228</v>
      </c>
      <c r="B107" s="4" t="s">
        <v>81</v>
      </c>
      <c r="C107" s="4" t="s">
        <v>227</v>
      </c>
      <c r="D107" s="4" t="s">
        <v>1279</v>
      </c>
      <c r="E107" s="3" t="s">
        <v>85</v>
      </c>
      <c r="F107" s="2" t="s">
        <v>678</v>
      </c>
      <c r="G107" s="2" t="s">
        <v>1278</v>
      </c>
      <c r="H107" s="2" t="s">
        <v>1277</v>
      </c>
      <c r="I107" s="2" t="s">
        <v>1264</v>
      </c>
      <c r="J107" s="2" t="s">
        <v>1744</v>
      </c>
      <c r="K107" s="50">
        <f t="shared" si="3"/>
        <v>1.0331339914058642E-3</v>
      </c>
      <c r="L107" s="18">
        <f t="shared" si="5"/>
        <v>0.96045260191172943</v>
      </c>
      <c r="M107" s="21" t="str">
        <f t="shared" si="4"/>
        <v>C</v>
      </c>
    </row>
    <row r="108" spans="1:13" ht="26.1" customHeight="1" x14ac:dyDescent="0.2">
      <c r="A108" s="2" t="s">
        <v>106</v>
      </c>
      <c r="B108" s="4" t="s">
        <v>53</v>
      </c>
      <c r="C108" s="4" t="s">
        <v>105</v>
      </c>
      <c r="D108" s="4" t="s">
        <v>1204</v>
      </c>
      <c r="E108" s="3" t="s">
        <v>59</v>
      </c>
      <c r="F108" s="2" t="s">
        <v>682</v>
      </c>
      <c r="G108" s="2" t="s">
        <v>1275</v>
      </c>
      <c r="H108" s="2" t="s">
        <v>1274</v>
      </c>
      <c r="I108" s="2" t="s">
        <v>1264</v>
      </c>
      <c r="J108" s="2" t="s">
        <v>1502</v>
      </c>
      <c r="K108" s="50">
        <f t="shared" si="3"/>
        <v>1.0081500415191002E-3</v>
      </c>
      <c r="L108" s="18">
        <f t="shared" si="5"/>
        <v>0.96146075195324854</v>
      </c>
      <c r="M108" s="21" t="str">
        <f t="shared" si="4"/>
        <v>C</v>
      </c>
    </row>
    <row r="109" spans="1:13" ht="26.1" customHeight="1" x14ac:dyDescent="0.2">
      <c r="A109" s="2" t="s">
        <v>552</v>
      </c>
      <c r="B109" s="4" t="s">
        <v>53</v>
      </c>
      <c r="C109" s="4" t="s">
        <v>551</v>
      </c>
      <c r="D109" s="4" t="s">
        <v>1273</v>
      </c>
      <c r="E109" s="3" t="s">
        <v>51</v>
      </c>
      <c r="F109" s="2" t="s">
        <v>830</v>
      </c>
      <c r="G109" s="2" t="s">
        <v>1272</v>
      </c>
      <c r="H109" s="2" t="s">
        <v>1271</v>
      </c>
      <c r="I109" s="2" t="s">
        <v>1264</v>
      </c>
      <c r="J109" s="2" t="s">
        <v>1743</v>
      </c>
      <c r="K109" s="50">
        <f t="shared" si="3"/>
        <v>9.8467143805016353E-4</v>
      </c>
      <c r="L109" s="18">
        <f t="shared" si="5"/>
        <v>0.96244542339129868</v>
      </c>
      <c r="M109" s="21" t="str">
        <f t="shared" si="4"/>
        <v>C</v>
      </c>
    </row>
    <row r="110" spans="1:13" ht="26.1" customHeight="1" x14ac:dyDescent="0.2">
      <c r="A110" s="2" t="s">
        <v>1654</v>
      </c>
      <c r="B110" s="4" t="s">
        <v>53</v>
      </c>
      <c r="C110" s="4" t="s">
        <v>1653</v>
      </c>
      <c r="D110" s="4" t="s">
        <v>926</v>
      </c>
      <c r="E110" s="3" t="s">
        <v>91</v>
      </c>
      <c r="F110" s="2" t="s">
        <v>694</v>
      </c>
      <c r="G110" s="2" t="s">
        <v>1660</v>
      </c>
      <c r="H110" s="2" t="s">
        <v>1659</v>
      </c>
      <c r="I110" s="2" t="s">
        <v>1264</v>
      </c>
      <c r="J110" s="2" t="s">
        <v>1742</v>
      </c>
      <c r="K110" s="50">
        <f t="shared" si="3"/>
        <v>9.8256943952139777E-4</v>
      </c>
      <c r="L110" s="18">
        <f t="shared" si="5"/>
        <v>0.96342799283082003</v>
      </c>
      <c r="M110" s="21" t="str">
        <f t="shared" si="4"/>
        <v>C</v>
      </c>
    </row>
    <row r="111" spans="1:13" ht="39" customHeight="1" x14ac:dyDescent="0.2">
      <c r="A111" s="2" t="s">
        <v>254</v>
      </c>
      <c r="B111" s="4" t="s">
        <v>53</v>
      </c>
      <c r="C111" s="4" t="s">
        <v>253</v>
      </c>
      <c r="D111" s="4" t="s">
        <v>939</v>
      </c>
      <c r="E111" s="3" t="s">
        <v>91</v>
      </c>
      <c r="F111" s="2" t="s">
        <v>737</v>
      </c>
      <c r="G111" s="2" t="s">
        <v>1270</v>
      </c>
      <c r="H111" s="2" t="s">
        <v>1269</v>
      </c>
      <c r="I111" s="2" t="s">
        <v>1264</v>
      </c>
      <c r="J111" s="2" t="s">
        <v>1741</v>
      </c>
      <c r="K111" s="50">
        <f t="shared" si="3"/>
        <v>9.6557171242989505E-4</v>
      </c>
      <c r="L111" s="18">
        <f t="shared" si="5"/>
        <v>0.96439356454324998</v>
      </c>
      <c r="M111" s="21" t="str">
        <f t="shared" si="4"/>
        <v>C</v>
      </c>
    </row>
    <row r="112" spans="1:13" ht="39" customHeight="1" x14ac:dyDescent="0.2">
      <c r="A112" s="2" t="s">
        <v>356</v>
      </c>
      <c r="B112" s="4" t="s">
        <v>53</v>
      </c>
      <c r="C112" s="4" t="s">
        <v>355</v>
      </c>
      <c r="D112" s="4" t="s">
        <v>926</v>
      </c>
      <c r="E112" s="3" t="s">
        <v>91</v>
      </c>
      <c r="F112" s="2" t="s">
        <v>694</v>
      </c>
      <c r="G112" s="2" t="s">
        <v>1268</v>
      </c>
      <c r="H112" s="2" t="s">
        <v>1267</v>
      </c>
      <c r="I112" s="2" t="s">
        <v>1264</v>
      </c>
      <c r="J112" s="2" t="s">
        <v>1740</v>
      </c>
      <c r="K112" s="50">
        <f t="shared" si="3"/>
        <v>9.6528710251490726E-4</v>
      </c>
      <c r="L112" s="18">
        <f t="shared" si="5"/>
        <v>0.96535885164576485</v>
      </c>
      <c r="M112" s="21" t="str">
        <f t="shared" si="4"/>
        <v>C</v>
      </c>
    </row>
    <row r="113" spans="1:13" ht="39" customHeight="1" x14ac:dyDescent="0.2">
      <c r="A113" s="2" t="s">
        <v>274</v>
      </c>
      <c r="B113" s="4" t="s">
        <v>53</v>
      </c>
      <c r="C113" s="4" t="s">
        <v>273</v>
      </c>
      <c r="D113" s="4" t="s">
        <v>926</v>
      </c>
      <c r="E113" s="3" t="s">
        <v>91</v>
      </c>
      <c r="F113" s="2" t="s">
        <v>685</v>
      </c>
      <c r="G113" s="2" t="s">
        <v>1266</v>
      </c>
      <c r="H113" s="2" t="s">
        <v>1265</v>
      </c>
      <c r="I113" s="2" t="s">
        <v>1257</v>
      </c>
      <c r="J113" s="2" t="s">
        <v>1739</v>
      </c>
      <c r="K113" s="50">
        <f t="shared" si="3"/>
        <v>9.4823793989659946E-4</v>
      </c>
      <c r="L113" s="18">
        <f t="shared" si="5"/>
        <v>0.96630708958566147</v>
      </c>
      <c r="M113" s="21" t="str">
        <f t="shared" si="4"/>
        <v>C</v>
      </c>
    </row>
    <row r="114" spans="1:13" ht="26.1" customHeight="1" x14ac:dyDescent="0.2">
      <c r="A114" s="2" t="s">
        <v>430</v>
      </c>
      <c r="B114" s="4" t="s">
        <v>53</v>
      </c>
      <c r="C114" s="4" t="s">
        <v>429</v>
      </c>
      <c r="D114" s="4" t="s">
        <v>926</v>
      </c>
      <c r="E114" s="3" t="s">
        <v>91</v>
      </c>
      <c r="F114" s="2" t="s">
        <v>718</v>
      </c>
      <c r="G114" s="2" t="s">
        <v>1263</v>
      </c>
      <c r="H114" s="2" t="s">
        <v>1262</v>
      </c>
      <c r="I114" s="2" t="s">
        <v>1257</v>
      </c>
      <c r="J114" s="2" t="s">
        <v>1738</v>
      </c>
      <c r="K114" s="50">
        <f t="shared" si="3"/>
        <v>9.0057778075905719E-4</v>
      </c>
      <c r="L114" s="18">
        <f t="shared" si="5"/>
        <v>0.9672076673664205</v>
      </c>
      <c r="M114" s="21" t="str">
        <f t="shared" si="4"/>
        <v>C</v>
      </c>
    </row>
    <row r="115" spans="1:13" ht="39" customHeight="1" x14ac:dyDescent="0.2">
      <c r="A115" s="2" t="s">
        <v>230</v>
      </c>
      <c r="B115" s="4" t="s">
        <v>53</v>
      </c>
      <c r="C115" s="4" t="s">
        <v>229</v>
      </c>
      <c r="D115" s="4" t="s">
        <v>939</v>
      </c>
      <c r="E115" s="3" t="s">
        <v>91</v>
      </c>
      <c r="F115" s="2" t="s">
        <v>679</v>
      </c>
      <c r="G115" s="2" t="s">
        <v>1261</v>
      </c>
      <c r="H115" s="2" t="s">
        <v>1260</v>
      </c>
      <c r="I115" s="2" t="s">
        <v>1257</v>
      </c>
      <c r="J115" s="2" t="s">
        <v>1737</v>
      </c>
      <c r="K115" s="50">
        <f t="shared" si="3"/>
        <v>8.5090134897075772E-4</v>
      </c>
      <c r="L115" s="18">
        <f t="shared" si="5"/>
        <v>0.96805856871539131</v>
      </c>
      <c r="M115" s="21" t="str">
        <f t="shared" si="4"/>
        <v>C</v>
      </c>
    </row>
    <row r="116" spans="1:13" ht="39" customHeight="1" x14ac:dyDescent="0.2">
      <c r="A116" s="2" t="s">
        <v>287</v>
      </c>
      <c r="B116" s="4" t="s">
        <v>53</v>
      </c>
      <c r="C116" s="4" t="s">
        <v>286</v>
      </c>
      <c r="D116" s="4" t="s">
        <v>926</v>
      </c>
      <c r="E116" s="3" t="s">
        <v>91</v>
      </c>
      <c r="F116" s="2" t="s">
        <v>746</v>
      </c>
      <c r="G116" s="2" t="s">
        <v>1259</v>
      </c>
      <c r="H116" s="2" t="s">
        <v>1258</v>
      </c>
      <c r="I116" s="2" t="s">
        <v>1240</v>
      </c>
      <c r="J116" s="2" t="s">
        <v>1736</v>
      </c>
      <c r="K116" s="50">
        <f t="shared" si="3"/>
        <v>8.4094000194618321E-4</v>
      </c>
      <c r="L116" s="18">
        <f t="shared" si="5"/>
        <v>0.96889950871733754</v>
      </c>
      <c r="M116" s="21" t="str">
        <f t="shared" si="4"/>
        <v>C</v>
      </c>
    </row>
    <row r="117" spans="1:13" ht="51.95" customHeight="1" x14ac:dyDescent="0.2">
      <c r="A117" s="2" t="s">
        <v>192</v>
      </c>
      <c r="B117" s="4" t="s">
        <v>53</v>
      </c>
      <c r="C117" s="4" t="s">
        <v>191</v>
      </c>
      <c r="D117" s="4" t="s">
        <v>939</v>
      </c>
      <c r="E117" s="3" t="s">
        <v>91</v>
      </c>
      <c r="F117" s="2" t="s">
        <v>677</v>
      </c>
      <c r="G117" s="2" t="s">
        <v>1256</v>
      </c>
      <c r="H117" s="2" t="s">
        <v>1256</v>
      </c>
      <c r="I117" s="2" t="s">
        <v>1240</v>
      </c>
      <c r="J117" s="2" t="s">
        <v>1735</v>
      </c>
      <c r="K117" s="50">
        <f t="shared" si="3"/>
        <v>8.3388647670365327E-4</v>
      </c>
      <c r="L117" s="18">
        <f t="shared" si="5"/>
        <v>0.96973339519404123</v>
      </c>
      <c r="M117" s="21" t="str">
        <f t="shared" si="4"/>
        <v>C</v>
      </c>
    </row>
    <row r="118" spans="1:13" ht="51.95" customHeight="1" x14ac:dyDescent="0.2">
      <c r="A118" s="2" t="s">
        <v>634</v>
      </c>
      <c r="B118" s="4" t="s">
        <v>53</v>
      </c>
      <c r="C118" s="4" t="s">
        <v>633</v>
      </c>
      <c r="D118" s="4" t="s">
        <v>939</v>
      </c>
      <c r="E118" s="3" t="s">
        <v>91</v>
      </c>
      <c r="F118" s="2" t="s">
        <v>677</v>
      </c>
      <c r="G118" s="2" t="s">
        <v>1255</v>
      </c>
      <c r="H118" s="2" t="s">
        <v>1255</v>
      </c>
      <c r="I118" s="2" t="s">
        <v>1240</v>
      </c>
      <c r="J118" s="2" t="s">
        <v>1734</v>
      </c>
      <c r="K118" s="50">
        <f t="shared" si="3"/>
        <v>8.2543047609690598E-4</v>
      </c>
      <c r="L118" s="18">
        <f t="shared" si="5"/>
        <v>0.97055882567013818</v>
      </c>
      <c r="M118" s="21" t="str">
        <f t="shared" si="4"/>
        <v>C</v>
      </c>
    </row>
    <row r="119" spans="1:13" ht="39" customHeight="1" x14ac:dyDescent="0.2">
      <c r="A119" s="2" t="s">
        <v>165</v>
      </c>
      <c r="B119" s="4" t="s">
        <v>53</v>
      </c>
      <c r="C119" s="4" t="s">
        <v>164</v>
      </c>
      <c r="D119" s="4" t="s">
        <v>939</v>
      </c>
      <c r="E119" s="3" t="s">
        <v>88</v>
      </c>
      <c r="F119" s="2" t="s">
        <v>705</v>
      </c>
      <c r="G119" s="2" t="s">
        <v>1254</v>
      </c>
      <c r="H119" s="2" t="s">
        <v>1253</v>
      </c>
      <c r="I119" s="2" t="s">
        <v>1240</v>
      </c>
      <c r="J119" s="2" t="s">
        <v>1733</v>
      </c>
      <c r="K119" s="50">
        <f t="shared" si="3"/>
        <v>8.1201266167103359E-4</v>
      </c>
      <c r="L119" s="18">
        <f t="shared" si="5"/>
        <v>0.97137083833180926</v>
      </c>
      <c r="M119" s="21" t="str">
        <f t="shared" si="4"/>
        <v>C</v>
      </c>
    </row>
    <row r="120" spans="1:13" ht="51.95" customHeight="1" x14ac:dyDescent="0.2">
      <c r="A120" s="2" t="s">
        <v>539</v>
      </c>
      <c r="B120" s="4" t="s">
        <v>53</v>
      </c>
      <c r="C120" s="4" t="s">
        <v>538</v>
      </c>
      <c r="D120" s="4" t="s">
        <v>1252</v>
      </c>
      <c r="E120" s="3" t="s">
        <v>51</v>
      </c>
      <c r="F120" s="2" t="s">
        <v>821</v>
      </c>
      <c r="G120" s="2" t="s">
        <v>1251</v>
      </c>
      <c r="H120" s="2" t="s">
        <v>1250</v>
      </c>
      <c r="I120" s="2" t="s">
        <v>1240</v>
      </c>
      <c r="J120" s="2" t="s">
        <v>1732</v>
      </c>
      <c r="K120" s="50">
        <f t="shared" si="3"/>
        <v>7.9896175400303671E-4</v>
      </c>
      <c r="L120" s="18">
        <f t="shared" si="5"/>
        <v>0.97216980008581233</v>
      </c>
      <c r="M120" s="21" t="str">
        <f t="shared" si="4"/>
        <v>C</v>
      </c>
    </row>
    <row r="121" spans="1:13" ht="26.1" customHeight="1" x14ac:dyDescent="0.2">
      <c r="A121" s="2" t="s">
        <v>222</v>
      </c>
      <c r="B121" s="4" t="s">
        <v>81</v>
      </c>
      <c r="C121" s="4" t="s">
        <v>221</v>
      </c>
      <c r="D121" s="4" t="s">
        <v>1249</v>
      </c>
      <c r="E121" s="3" t="s">
        <v>76</v>
      </c>
      <c r="F121" s="2" t="s">
        <v>730</v>
      </c>
      <c r="G121" s="2" t="s">
        <v>1248</v>
      </c>
      <c r="H121" s="2" t="s">
        <v>1247</v>
      </c>
      <c r="I121" s="2" t="s">
        <v>1240</v>
      </c>
      <c r="J121" s="2" t="s">
        <v>1731</v>
      </c>
      <c r="K121" s="50">
        <f t="shared" si="3"/>
        <v>7.7136830838969749E-4</v>
      </c>
      <c r="L121" s="18">
        <f t="shared" si="5"/>
        <v>0.97294116839420208</v>
      </c>
      <c r="M121" s="21" t="str">
        <f t="shared" si="4"/>
        <v>C</v>
      </c>
    </row>
    <row r="122" spans="1:13" ht="24" customHeight="1" x14ac:dyDescent="0.2">
      <c r="A122" s="2" t="s">
        <v>544</v>
      </c>
      <c r="B122" s="4" t="s">
        <v>53</v>
      </c>
      <c r="C122" s="4" t="s">
        <v>543</v>
      </c>
      <c r="D122" s="4" t="s">
        <v>1246</v>
      </c>
      <c r="E122" s="3" t="s">
        <v>51</v>
      </c>
      <c r="F122" s="2" t="s">
        <v>823</v>
      </c>
      <c r="G122" s="2" t="s">
        <v>1245</v>
      </c>
      <c r="H122" s="2" t="s">
        <v>1244</v>
      </c>
      <c r="I122" s="2" t="s">
        <v>1240</v>
      </c>
      <c r="J122" s="2" t="s">
        <v>1730</v>
      </c>
      <c r="K122" s="50">
        <f t="shared" si="3"/>
        <v>7.7046990118816963E-4</v>
      </c>
      <c r="L122" s="18">
        <f t="shared" si="5"/>
        <v>0.9737116382953902</v>
      </c>
      <c r="M122" s="21" t="str">
        <f t="shared" si="4"/>
        <v>C</v>
      </c>
    </row>
    <row r="123" spans="1:13" ht="26.1" customHeight="1" x14ac:dyDescent="0.2">
      <c r="A123" s="2" t="s">
        <v>72</v>
      </c>
      <c r="B123" s="4" t="s">
        <v>53</v>
      </c>
      <c r="C123" s="4" t="s">
        <v>71</v>
      </c>
      <c r="D123" s="4" t="s">
        <v>1082</v>
      </c>
      <c r="E123" s="3" t="s">
        <v>59</v>
      </c>
      <c r="F123" s="2" t="s">
        <v>1243</v>
      </c>
      <c r="G123" s="2" t="s">
        <v>1242</v>
      </c>
      <c r="H123" s="2" t="s">
        <v>1241</v>
      </c>
      <c r="I123" s="2" t="s">
        <v>1240</v>
      </c>
      <c r="J123" s="2" t="s">
        <v>1729</v>
      </c>
      <c r="K123" s="50">
        <f t="shared" si="3"/>
        <v>7.5555702744983073E-4</v>
      </c>
      <c r="L123" s="18">
        <f t="shared" si="5"/>
        <v>0.97446719532283999</v>
      </c>
      <c r="M123" s="21" t="str">
        <f t="shared" si="4"/>
        <v>C</v>
      </c>
    </row>
    <row r="124" spans="1:13" ht="26.1" customHeight="1" x14ac:dyDescent="0.2">
      <c r="A124" s="2" t="s">
        <v>390</v>
      </c>
      <c r="B124" s="4" t="s">
        <v>53</v>
      </c>
      <c r="C124" s="4" t="s">
        <v>389</v>
      </c>
      <c r="D124" s="4" t="s">
        <v>926</v>
      </c>
      <c r="E124" s="3" t="s">
        <v>88</v>
      </c>
      <c r="F124" s="2" t="s">
        <v>757</v>
      </c>
      <c r="G124" s="2" t="s">
        <v>1239</v>
      </c>
      <c r="H124" s="2" t="s">
        <v>1238</v>
      </c>
      <c r="I124" s="2" t="s">
        <v>1230</v>
      </c>
      <c r="J124" s="2" t="s">
        <v>1728</v>
      </c>
      <c r="K124" s="50">
        <f t="shared" si="3"/>
        <v>7.3485594242836579E-4</v>
      </c>
      <c r="L124" s="18">
        <f t="shared" si="5"/>
        <v>0.97520205126526838</v>
      </c>
      <c r="M124" s="21" t="str">
        <f t="shared" si="4"/>
        <v>C</v>
      </c>
    </row>
    <row r="125" spans="1:13" ht="26.1" customHeight="1" x14ac:dyDescent="0.2">
      <c r="A125" s="2" t="s">
        <v>252</v>
      </c>
      <c r="B125" s="4" t="s">
        <v>53</v>
      </c>
      <c r="C125" s="4" t="s">
        <v>251</v>
      </c>
      <c r="D125" s="4" t="s">
        <v>939</v>
      </c>
      <c r="E125" s="3" t="s">
        <v>91</v>
      </c>
      <c r="F125" s="2" t="s">
        <v>721</v>
      </c>
      <c r="G125" s="2" t="s">
        <v>1237</v>
      </c>
      <c r="H125" s="2" t="s">
        <v>1236</v>
      </c>
      <c r="I125" s="2" t="s">
        <v>1230</v>
      </c>
      <c r="J125" s="2" t="s">
        <v>1727</v>
      </c>
      <c r="K125" s="50">
        <f t="shared" si="3"/>
        <v>7.1018060570243193E-4</v>
      </c>
      <c r="L125" s="18">
        <f t="shared" si="5"/>
        <v>0.97591223187097076</v>
      </c>
      <c r="M125" s="21" t="str">
        <f t="shared" si="4"/>
        <v>C</v>
      </c>
    </row>
    <row r="126" spans="1:13" ht="26.1" customHeight="1" x14ac:dyDescent="0.2">
      <c r="A126" s="2" t="s">
        <v>163</v>
      </c>
      <c r="B126" s="4" t="s">
        <v>53</v>
      </c>
      <c r="C126" s="4" t="s">
        <v>162</v>
      </c>
      <c r="D126" s="4" t="s">
        <v>1189</v>
      </c>
      <c r="E126" s="3" t="s">
        <v>91</v>
      </c>
      <c r="F126" s="2" t="s">
        <v>677</v>
      </c>
      <c r="G126" s="2" t="s">
        <v>1235</v>
      </c>
      <c r="H126" s="2" t="s">
        <v>1235</v>
      </c>
      <c r="I126" s="2" t="s">
        <v>1230</v>
      </c>
      <c r="J126" s="2" t="s">
        <v>1726</v>
      </c>
      <c r="K126" s="50">
        <f t="shared" si="3"/>
        <v>7.0614806040091753E-4</v>
      </c>
      <c r="L126" s="18">
        <f t="shared" si="5"/>
        <v>0.97661837993137168</v>
      </c>
      <c r="M126" s="21" t="str">
        <f t="shared" si="4"/>
        <v>C</v>
      </c>
    </row>
    <row r="127" spans="1:13" ht="26.1" customHeight="1" x14ac:dyDescent="0.2">
      <c r="A127" s="2" t="s">
        <v>461</v>
      </c>
      <c r="B127" s="4" t="s">
        <v>53</v>
      </c>
      <c r="C127" s="4" t="s">
        <v>460</v>
      </c>
      <c r="D127" s="4" t="s">
        <v>1216</v>
      </c>
      <c r="E127" s="3" t="s">
        <v>51</v>
      </c>
      <c r="F127" s="2" t="s">
        <v>774</v>
      </c>
      <c r="G127" s="2" t="s">
        <v>1234</v>
      </c>
      <c r="H127" s="2" t="s">
        <v>1233</v>
      </c>
      <c r="I127" s="2" t="s">
        <v>1230</v>
      </c>
      <c r="J127" s="2" t="s">
        <v>1725</v>
      </c>
      <c r="K127" s="50">
        <f t="shared" si="3"/>
        <v>6.9727714654460972E-4</v>
      </c>
      <c r="L127" s="18">
        <f t="shared" si="5"/>
        <v>0.97731565707791634</v>
      </c>
      <c r="M127" s="21" t="str">
        <f t="shared" si="4"/>
        <v>C</v>
      </c>
    </row>
    <row r="128" spans="1:13" ht="39" customHeight="1" x14ac:dyDescent="0.2">
      <c r="A128" s="2" t="s">
        <v>260</v>
      </c>
      <c r="B128" s="4" t="s">
        <v>53</v>
      </c>
      <c r="C128" s="4" t="s">
        <v>259</v>
      </c>
      <c r="D128" s="4" t="s">
        <v>926</v>
      </c>
      <c r="E128" s="3" t="s">
        <v>91</v>
      </c>
      <c r="F128" s="2" t="s">
        <v>736</v>
      </c>
      <c r="G128" s="2" t="s">
        <v>1232</v>
      </c>
      <c r="H128" s="2" t="s">
        <v>1231</v>
      </c>
      <c r="I128" s="2" t="s">
        <v>1230</v>
      </c>
      <c r="J128" s="2" t="s">
        <v>1724</v>
      </c>
      <c r="K128" s="50">
        <f t="shared" si="3"/>
        <v>6.6770171863171656E-4</v>
      </c>
      <c r="L128" s="18">
        <f t="shared" si="5"/>
        <v>0.97798335879654807</v>
      </c>
      <c r="M128" s="21" t="str">
        <f t="shared" si="4"/>
        <v>C</v>
      </c>
    </row>
    <row r="129" spans="1:13" ht="65.099999999999994" customHeight="1" x14ac:dyDescent="0.2">
      <c r="A129" s="2" t="s">
        <v>178</v>
      </c>
      <c r="B129" s="4" t="s">
        <v>81</v>
      </c>
      <c r="C129" s="4" t="s">
        <v>177</v>
      </c>
      <c r="D129" s="4" t="s">
        <v>1150</v>
      </c>
      <c r="E129" s="3" t="s">
        <v>85</v>
      </c>
      <c r="F129" s="2" t="s">
        <v>679</v>
      </c>
      <c r="G129" s="2" t="s">
        <v>1229</v>
      </c>
      <c r="H129" s="2" t="s">
        <v>1228</v>
      </c>
      <c r="I129" s="2" t="s">
        <v>1219</v>
      </c>
      <c r="J129" s="2" t="s">
        <v>1723</v>
      </c>
      <c r="K129" s="50">
        <f t="shared" si="3"/>
        <v>6.3005091301043348E-4</v>
      </c>
      <c r="L129" s="18">
        <f t="shared" si="5"/>
        <v>0.97861340970955846</v>
      </c>
      <c r="M129" s="21" t="str">
        <f t="shared" si="4"/>
        <v>C</v>
      </c>
    </row>
    <row r="130" spans="1:13" ht="51.95" customHeight="1" x14ac:dyDescent="0.2">
      <c r="A130" s="2" t="s">
        <v>133</v>
      </c>
      <c r="B130" s="4" t="s">
        <v>53</v>
      </c>
      <c r="C130" s="4" t="s">
        <v>132</v>
      </c>
      <c r="D130" s="4" t="s">
        <v>926</v>
      </c>
      <c r="E130" s="3" t="s">
        <v>88</v>
      </c>
      <c r="F130" s="2" t="s">
        <v>691</v>
      </c>
      <c r="G130" s="2" t="s">
        <v>1227</v>
      </c>
      <c r="H130" s="2" t="s">
        <v>1226</v>
      </c>
      <c r="I130" s="2" t="s">
        <v>1219</v>
      </c>
      <c r="J130" s="2" t="s">
        <v>1722</v>
      </c>
      <c r="K130" s="50">
        <f t="shared" si="3"/>
        <v>5.9936104868343128E-4</v>
      </c>
      <c r="L130" s="18">
        <f t="shared" si="5"/>
        <v>0.97921277075824187</v>
      </c>
      <c r="M130" s="21" t="str">
        <f t="shared" si="4"/>
        <v>C</v>
      </c>
    </row>
    <row r="131" spans="1:13" ht="24" customHeight="1" x14ac:dyDescent="0.2">
      <c r="A131" s="2" t="s">
        <v>352</v>
      </c>
      <c r="B131" s="4" t="s">
        <v>78</v>
      </c>
      <c r="C131" s="4" t="s">
        <v>351</v>
      </c>
      <c r="D131" s="4" t="s">
        <v>933</v>
      </c>
      <c r="E131" s="3" t="s">
        <v>85</v>
      </c>
      <c r="F131" s="2" t="s">
        <v>718</v>
      </c>
      <c r="G131" s="2" t="s">
        <v>1225</v>
      </c>
      <c r="H131" s="2" t="s">
        <v>1224</v>
      </c>
      <c r="I131" s="2" t="s">
        <v>1219</v>
      </c>
      <c r="J131" s="2" t="s">
        <v>1721</v>
      </c>
      <c r="K131" s="50">
        <f t="shared" si="3"/>
        <v>5.6772477066321654E-4</v>
      </c>
      <c r="L131" s="18">
        <f t="shared" si="5"/>
        <v>0.97978049552890512</v>
      </c>
      <c r="M131" s="21" t="str">
        <f t="shared" si="4"/>
        <v>C</v>
      </c>
    </row>
    <row r="132" spans="1:13" ht="39" customHeight="1" x14ac:dyDescent="0.2">
      <c r="A132" s="2" t="s">
        <v>426</v>
      </c>
      <c r="B132" s="4" t="s">
        <v>53</v>
      </c>
      <c r="C132" s="4" t="s">
        <v>425</v>
      </c>
      <c r="D132" s="4" t="s">
        <v>926</v>
      </c>
      <c r="E132" s="3" t="s">
        <v>91</v>
      </c>
      <c r="F132" s="2" t="s">
        <v>717</v>
      </c>
      <c r="G132" s="2" t="s">
        <v>1223</v>
      </c>
      <c r="H132" s="2" t="s">
        <v>1222</v>
      </c>
      <c r="I132" s="2" t="s">
        <v>1219</v>
      </c>
      <c r="J132" s="2" t="s">
        <v>1720</v>
      </c>
      <c r="K132" s="50">
        <f t="shared" si="3"/>
        <v>5.5583287686589318E-4</v>
      </c>
      <c r="L132" s="18">
        <f t="shared" si="5"/>
        <v>0.98033632840577101</v>
      </c>
      <c r="M132" s="21" t="str">
        <f t="shared" si="4"/>
        <v>C</v>
      </c>
    </row>
    <row r="133" spans="1:13" ht="39" customHeight="1" x14ac:dyDescent="0.2">
      <c r="A133" s="2" t="s">
        <v>272</v>
      </c>
      <c r="B133" s="4" t="s">
        <v>53</v>
      </c>
      <c r="C133" s="4" t="s">
        <v>271</v>
      </c>
      <c r="D133" s="4" t="s">
        <v>926</v>
      </c>
      <c r="E133" s="3" t="s">
        <v>91</v>
      </c>
      <c r="F133" s="2" t="s">
        <v>685</v>
      </c>
      <c r="G133" s="2" t="s">
        <v>1221</v>
      </c>
      <c r="H133" s="2" t="s">
        <v>1220</v>
      </c>
      <c r="I133" s="2" t="s">
        <v>1205</v>
      </c>
      <c r="J133" s="2" t="s">
        <v>1719</v>
      </c>
      <c r="K133" s="50">
        <f t="shared" ref="K133:K196" si="6">H133/$H$265</f>
        <v>5.4436618342349147E-4</v>
      </c>
      <c r="L133" s="18">
        <f t="shared" si="5"/>
        <v>0.98088069458919447</v>
      </c>
      <c r="M133" s="21" t="str">
        <f t="shared" ref="M133:M196" si="7">IF(L133&gt;95%,"C",IF(L133&gt;80%,"B","A"))</f>
        <v>C</v>
      </c>
    </row>
    <row r="134" spans="1:13" ht="39" customHeight="1" x14ac:dyDescent="0.2">
      <c r="A134" s="2" t="s">
        <v>434</v>
      </c>
      <c r="B134" s="4" t="s">
        <v>53</v>
      </c>
      <c r="C134" s="4" t="s">
        <v>433</v>
      </c>
      <c r="D134" s="4" t="s">
        <v>926</v>
      </c>
      <c r="E134" s="3" t="s">
        <v>88</v>
      </c>
      <c r="F134" s="2" t="s">
        <v>765</v>
      </c>
      <c r="G134" s="2" t="s">
        <v>1218</v>
      </c>
      <c r="H134" s="2" t="s">
        <v>1217</v>
      </c>
      <c r="I134" s="2" t="s">
        <v>1205</v>
      </c>
      <c r="J134" s="2" t="s">
        <v>1718</v>
      </c>
      <c r="K134" s="50">
        <f t="shared" si="6"/>
        <v>5.3844766880579249E-4</v>
      </c>
      <c r="L134" s="18">
        <f t="shared" ref="L134:L197" si="8">L133+K134</f>
        <v>0.98141914225800031</v>
      </c>
      <c r="M134" s="21" t="str">
        <f t="shared" si="7"/>
        <v>C</v>
      </c>
    </row>
    <row r="135" spans="1:13" ht="39" customHeight="1" x14ac:dyDescent="0.2">
      <c r="A135" s="2" t="s">
        <v>450</v>
      </c>
      <c r="B135" s="4" t="s">
        <v>53</v>
      </c>
      <c r="C135" s="4" t="s">
        <v>449</v>
      </c>
      <c r="D135" s="4" t="s">
        <v>1216</v>
      </c>
      <c r="E135" s="3" t="s">
        <v>51</v>
      </c>
      <c r="F135" s="2" t="s">
        <v>768</v>
      </c>
      <c r="G135" s="2" t="s">
        <v>1215</v>
      </c>
      <c r="H135" s="2" t="s">
        <v>1214</v>
      </c>
      <c r="I135" s="2" t="s">
        <v>1205</v>
      </c>
      <c r="J135" s="2" t="s">
        <v>1717</v>
      </c>
      <c r="K135" s="50">
        <f t="shared" si="6"/>
        <v>5.1925535923727506E-4</v>
      </c>
      <c r="L135" s="18">
        <f t="shared" si="8"/>
        <v>0.98193839761723756</v>
      </c>
      <c r="M135" s="21" t="str">
        <f t="shared" si="7"/>
        <v>C</v>
      </c>
    </row>
    <row r="136" spans="1:13" ht="39" customHeight="1" x14ac:dyDescent="0.2">
      <c r="A136" s="2" t="s">
        <v>404</v>
      </c>
      <c r="B136" s="4" t="s">
        <v>53</v>
      </c>
      <c r="C136" s="4" t="s">
        <v>403</v>
      </c>
      <c r="D136" s="4" t="s">
        <v>926</v>
      </c>
      <c r="E136" s="3" t="s">
        <v>88</v>
      </c>
      <c r="F136" s="2" t="s">
        <v>763</v>
      </c>
      <c r="G136" s="2" t="s">
        <v>1213</v>
      </c>
      <c r="H136" s="2" t="s">
        <v>1212</v>
      </c>
      <c r="I136" s="2" t="s">
        <v>1205</v>
      </c>
      <c r="J136" s="2" t="s">
        <v>1716</v>
      </c>
      <c r="K136" s="50">
        <f t="shared" si="6"/>
        <v>5.0810070799082389E-4</v>
      </c>
      <c r="L136" s="18">
        <f t="shared" si="8"/>
        <v>0.98244649832522835</v>
      </c>
      <c r="M136" s="21" t="str">
        <f t="shared" si="7"/>
        <v>C</v>
      </c>
    </row>
    <row r="137" spans="1:13" ht="39" customHeight="1" x14ac:dyDescent="0.2">
      <c r="A137" s="2" t="s">
        <v>121</v>
      </c>
      <c r="B137" s="4" t="s">
        <v>53</v>
      </c>
      <c r="C137" s="4" t="s">
        <v>120</v>
      </c>
      <c r="D137" s="4" t="s">
        <v>926</v>
      </c>
      <c r="E137" s="3" t="s">
        <v>88</v>
      </c>
      <c r="F137" s="2" t="s">
        <v>688</v>
      </c>
      <c r="G137" s="2" t="s">
        <v>1211</v>
      </c>
      <c r="H137" s="2" t="s">
        <v>1210</v>
      </c>
      <c r="I137" s="2" t="s">
        <v>1205</v>
      </c>
      <c r="J137" s="2" t="s">
        <v>1715</v>
      </c>
      <c r="K137" s="50">
        <f t="shared" si="6"/>
        <v>5.0106775695901598E-4</v>
      </c>
      <c r="L137" s="18">
        <f t="shared" si="8"/>
        <v>0.98294756608218736</v>
      </c>
      <c r="M137" s="21" t="str">
        <f t="shared" si="7"/>
        <v>C</v>
      </c>
    </row>
    <row r="138" spans="1:13" ht="26.1" customHeight="1" x14ac:dyDescent="0.2">
      <c r="A138" s="2" t="s">
        <v>200</v>
      </c>
      <c r="B138" s="4" t="s">
        <v>53</v>
      </c>
      <c r="C138" s="4" t="s">
        <v>199</v>
      </c>
      <c r="D138" s="4" t="s">
        <v>939</v>
      </c>
      <c r="E138" s="3" t="s">
        <v>91</v>
      </c>
      <c r="F138" s="2" t="s">
        <v>719</v>
      </c>
      <c r="G138" s="2" t="s">
        <v>1209</v>
      </c>
      <c r="H138" s="2" t="s">
        <v>1208</v>
      </c>
      <c r="I138" s="2" t="s">
        <v>1205</v>
      </c>
      <c r="J138" s="2" t="s">
        <v>1714</v>
      </c>
      <c r="K138" s="50">
        <f t="shared" si="6"/>
        <v>4.6303289940425522E-4</v>
      </c>
      <c r="L138" s="18">
        <f t="shared" si="8"/>
        <v>0.98341059898159167</v>
      </c>
      <c r="M138" s="21" t="str">
        <f t="shared" si="7"/>
        <v>C</v>
      </c>
    </row>
    <row r="139" spans="1:13" ht="39" customHeight="1" x14ac:dyDescent="0.2">
      <c r="A139" s="2" t="s">
        <v>306</v>
      </c>
      <c r="B139" s="4" t="s">
        <v>53</v>
      </c>
      <c r="C139" s="4" t="s">
        <v>305</v>
      </c>
      <c r="D139" s="4" t="s">
        <v>926</v>
      </c>
      <c r="E139" s="3" t="s">
        <v>88</v>
      </c>
      <c r="F139" s="2" t="s">
        <v>749</v>
      </c>
      <c r="G139" s="2" t="s">
        <v>1207</v>
      </c>
      <c r="H139" s="2" t="s">
        <v>1206</v>
      </c>
      <c r="I139" s="2" t="s">
        <v>1205</v>
      </c>
      <c r="J139" s="2" t="s">
        <v>1713</v>
      </c>
      <c r="K139" s="50">
        <f t="shared" si="6"/>
        <v>4.509558377104338E-4</v>
      </c>
      <c r="L139" s="18">
        <f t="shared" si="8"/>
        <v>0.98386155481930215</v>
      </c>
      <c r="M139" s="21" t="str">
        <f t="shared" si="7"/>
        <v>C</v>
      </c>
    </row>
    <row r="140" spans="1:13" ht="26.1" customHeight="1" x14ac:dyDescent="0.2">
      <c r="A140" s="2" t="s">
        <v>103</v>
      </c>
      <c r="B140" s="4" t="s">
        <v>53</v>
      </c>
      <c r="C140" s="4" t="s">
        <v>102</v>
      </c>
      <c r="D140" s="4" t="s">
        <v>1204</v>
      </c>
      <c r="E140" s="3" t="s">
        <v>59</v>
      </c>
      <c r="F140" s="2" t="s">
        <v>682</v>
      </c>
      <c r="G140" s="2" t="s">
        <v>1203</v>
      </c>
      <c r="H140" s="2" t="s">
        <v>1202</v>
      </c>
      <c r="I140" s="2" t="s">
        <v>1180</v>
      </c>
      <c r="J140" s="2" t="s">
        <v>1712</v>
      </c>
      <c r="K140" s="50">
        <f t="shared" si="6"/>
        <v>4.3976346707765896E-4</v>
      </c>
      <c r="L140" s="18">
        <f t="shared" si="8"/>
        <v>0.98430131828637979</v>
      </c>
      <c r="M140" s="21" t="str">
        <f t="shared" si="7"/>
        <v>C</v>
      </c>
    </row>
    <row r="141" spans="1:13" ht="39" customHeight="1" x14ac:dyDescent="0.2">
      <c r="A141" s="2" t="s">
        <v>248</v>
      </c>
      <c r="B141" s="4" t="s">
        <v>53</v>
      </c>
      <c r="C141" s="4" t="s">
        <v>247</v>
      </c>
      <c r="D141" s="4" t="s">
        <v>939</v>
      </c>
      <c r="E141" s="3" t="s">
        <v>91</v>
      </c>
      <c r="F141" s="2" t="s">
        <v>736</v>
      </c>
      <c r="G141" s="2" t="s">
        <v>1201</v>
      </c>
      <c r="H141" s="2" t="s">
        <v>1200</v>
      </c>
      <c r="I141" s="2" t="s">
        <v>1180</v>
      </c>
      <c r="J141" s="2" t="s">
        <v>1711</v>
      </c>
      <c r="K141" s="50">
        <f t="shared" si="6"/>
        <v>4.1601054079909542E-4</v>
      </c>
      <c r="L141" s="18">
        <f t="shared" si="8"/>
        <v>0.98471732882717888</v>
      </c>
      <c r="M141" s="21" t="str">
        <f t="shared" si="7"/>
        <v>C</v>
      </c>
    </row>
    <row r="142" spans="1:13" ht="39" customHeight="1" x14ac:dyDescent="0.2">
      <c r="A142" s="2" t="s">
        <v>109</v>
      </c>
      <c r="B142" s="4" t="s">
        <v>53</v>
      </c>
      <c r="C142" s="4" t="s">
        <v>108</v>
      </c>
      <c r="D142" s="4" t="s">
        <v>926</v>
      </c>
      <c r="E142" s="3" t="s">
        <v>91</v>
      </c>
      <c r="F142" s="2" t="s">
        <v>684</v>
      </c>
      <c r="G142" s="2" t="s">
        <v>1199</v>
      </c>
      <c r="H142" s="2" t="s">
        <v>1198</v>
      </c>
      <c r="I142" s="2" t="s">
        <v>1180</v>
      </c>
      <c r="J142" s="2" t="s">
        <v>1710</v>
      </c>
      <c r="K142" s="50">
        <f t="shared" si="6"/>
        <v>4.1539331447743504E-4</v>
      </c>
      <c r="L142" s="18">
        <f t="shared" si="8"/>
        <v>0.98513272214165637</v>
      </c>
      <c r="M142" s="21" t="str">
        <f t="shared" si="7"/>
        <v>C</v>
      </c>
    </row>
    <row r="143" spans="1:13" ht="51.95" customHeight="1" x14ac:dyDescent="0.2">
      <c r="A143" s="2" t="s">
        <v>422</v>
      </c>
      <c r="B143" s="4" t="s">
        <v>53</v>
      </c>
      <c r="C143" s="4" t="s">
        <v>421</v>
      </c>
      <c r="D143" s="4" t="s">
        <v>926</v>
      </c>
      <c r="E143" s="3" t="s">
        <v>91</v>
      </c>
      <c r="F143" s="2" t="s">
        <v>679</v>
      </c>
      <c r="G143" s="2" t="s">
        <v>1197</v>
      </c>
      <c r="H143" s="2" t="s">
        <v>1196</v>
      </c>
      <c r="I143" s="2" t="s">
        <v>1180</v>
      </c>
      <c r="J143" s="2" t="s">
        <v>1709</v>
      </c>
      <c r="K143" s="50">
        <f t="shared" si="6"/>
        <v>4.0746538527921947E-4</v>
      </c>
      <c r="L143" s="18">
        <f t="shared" si="8"/>
        <v>0.98554018752693562</v>
      </c>
      <c r="M143" s="21" t="str">
        <f t="shared" si="7"/>
        <v>C</v>
      </c>
    </row>
    <row r="144" spans="1:13" ht="39" customHeight="1" x14ac:dyDescent="0.2">
      <c r="A144" s="2" t="s">
        <v>101</v>
      </c>
      <c r="B144" s="4" t="s">
        <v>53</v>
      </c>
      <c r="C144" s="4" t="s">
        <v>100</v>
      </c>
      <c r="D144" s="4" t="s">
        <v>926</v>
      </c>
      <c r="E144" s="3" t="s">
        <v>88</v>
      </c>
      <c r="F144" s="2" t="s">
        <v>681</v>
      </c>
      <c r="G144" s="2" t="s">
        <v>1195</v>
      </c>
      <c r="H144" s="2" t="s">
        <v>1194</v>
      </c>
      <c r="I144" s="2" t="s">
        <v>1180</v>
      </c>
      <c r="J144" s="2" t="s">
        <v>1708</v>
      </c>
      <c r="K144" s="50">
        <f t="shared" si="6"/>
        <v>3.8399706891564372E-4</v>
      </c>
      <c r="L144" s="18">
        <f t="shared" si="8"/>
        <v>0.98592418459585129</v>
      </c>
      <c r="M144" s="21" t="str">
        <f t="shared" si="7"/>
        <v>C</v>
      </c>
    </row>
    <row r="145" spans="1:13" ht="26.1" customHeight="1" x14ac:dyDescent="0.2">
      <c r="A145" s="2" t="s">
        <v>386</v>
      </c>
      <c r="B145" s="4" t="s">
        <v>53</v>
      </c>
      <c r="C145" s="4" t="s">
        <v>385</v>
      </c>
      <c r="D145" s="4" t="s">
        <v>926</v>
      </c>
      <c r="E145" s="3" t="s">
        <v>91</v>
      </c>
      <c r="F145" s="2" t="s">
        <v>718</v>
      </c>
      <c r="G145" s="2" t="s">
        <v>1193</v>
      </c>
      <c r="H145" s="2" t="s">
        <v>1192</v>
      </c>
      <c r="I145" s="2" t="s">
        <v>1180</v>
      </c>
      <c r="J145" s="2" t="s">
        <v>1707</v>
      </c>
      <c r="K145" s="50">
        <f t="shared" si="6"/>
        <v>3.7495470330331916E-4</v>
      </c>
      <c r="L145" s="18">
        <f t="shared" si="8"/>
        <v>0.98629913929915458</v>
      </c>
      <c r="M145" s="21" t="str">
        <f t="shared" si="7"/>
        <v>C</v>
      </c>
    </row>
    <row r="146" spans="1:13" ht="39" customHeight="1" x14ac:dyDescent="0.2">
      <c r="A146" s="2" t="s">
        <v>127</v>
      </c>
      <c r="B146" s="4" t="s">
        <v>53</v>
      </c>
      <c r="C146" s="4" t="s">
        <v>126</v>
      </c>
      <c r="D146" s="4" t="s">
        <v>926</v>
      </c>
      <c r="E146" s="3" t="s">
        <v>91</v>
      </c>
      <c r="F146" s="2" t="s">
        <v>689</v>
      </c>
      <c r="G146" s="2" t="s">
        <v>1191</v>
      </c>
      <c r="H146" s="2" t="s">
        <v>1190</v>
      </c>
      <c r="I146" s="2" t="s">
        <v>1180</v>
      </c>
      <c r="J146" s="2" t="s">
        <v>1706</v>
      </c>
      <c r="K146" s="50">
        <f t="shared" si="6"/>
        <v>3.6464359469647056E-4</v>
      </c>
      <c r="L146" s="18">
        <f t="shared" si="8"/>
        <v>0.98666378289385104</v>
      </c>
      <c r="M146" s="21" t="str">
        <f t="shared" si="7"/>
        <v>C</v>
      </c>
    </row>
    <row r="147" spans="1:13" ht="39" customHeight="1" x14ac:dyDescent="0.2">
      <c r="A147" s="2" t="s">
        <v>138</v>
      </c>
      <c r="B147" s="4" t="s">
        <v>53</v>
      </c>
      <c r="C147" s="4" t="s">
        <v>137</v>
      </c>
      <c r="D147" s="4" t="s">
        <v>1189</v>
      </c>
      <c r="E147" s="3" t="s">
        <v>91</v>
      </c>
      <c r="F147" s="2" t="s">
        <v>685</v>
      </c>
      <c r="G147" s="2" t="s">
        <v>1188</v>
      </c>
      <c r="H147" s="2" t="s">
        <v>1187</v>
      </c>
      <c r="I147" s="2" t="s">
        <v>1180</v>
      </c>
      <c r="J147" s="2" t="s">
        <v>1705</v>
      </c>
      <c r="K147" s="50">
        <f t="shared" si="6"/>
        <v>3.6024071360195981E-4</v>
      </c>
      <c r="L147" s="18">
        <f t="shared" si="8"/>
        <v>0.987024023607453</v>
      </c>
      <c r="M147" s="21" t="str">
        <f t="shared" si="7"/>
        <v>C</v>
      </c>
    </row>
    <row r="148" spans="1:13" ht="39" customHeight="1" x14ac:dyDescent="0.2">
      <c r="A148" s="2" t="s">
        <v>87</v>
      </c>
      <c r="B148" s="4" t="s">
        <v>81</v>
      </c>
      <c r="C148" s="4" t="s">
        <v>86</v>
      </c>
      <c r="D148" s="4" t="s">
        <v>1186</v>
      </c>
      <c r="E148" s="3" t="s">
        <v>85</v>
      </c>
      <c r="F148" s="2" t="s">
        <v>677</v>
      </c>
      <c r="G148" s="2" t="s">
        <v>1185</v>
      </c>
      <c r="H148" s="2" t="s">
        <v>1185</v>
      </c>
      <c r="I148" s="2" t="s">
        <v>1180</v>
      </c>
      <c r="J148" s="2" t="s">
        <v>1704</v>
      </c>
      <c r="K148" s="50">
        <f t="shared" si="6"/>
        <v>3.5703456576444619E-4</v>
      </c>
      <c r="L148" s="18">
        <f t="shared" si="8"/>
        <v>0.98738105817321742</v>
      </c>
      <c r="M148" s="21" t="str">
        <f t="shared" si="7"/>
        <v>C</v>
      </c>
    </row>
    <row r="149" spans="1:13" ht="39" customHeight="1" x14ac:dyDescent="0.2">
      <c r="A149" s="2" t="s">
        <v>400</v>
      </c>
      <c r="B149" s="4" t="s">
        <v>53</v>
      </c>
      <c r="C149" s="4" t="s">
        <v>399</v>
      </c>
      <c r="D149" s="4" t="s">
        <v>926</v>
      </c>
      <c r="E149" s="3" t="s">
        <v>91</v>
      </c>
      <c r="F149" s="2" t="s">
        <v>685</v>
      </c>
      <c r="G149" s="2" t="s">
        <v>1184</v>
      </c>
      <c r="H149" s="2" t="s">
        <v>1183</v>
      </c>
      <c r="I149" s="2" t="s">
        <v>1180</v>
      </c>
      <c r="J149" s="2" t="s">
        <v>1703</v>
      </c>
      <c r="K149" s="50">
        <f t="shared" si="6"/>
        <v>3.5316318511358747E-4</v>
      </c>
      <c r="L149" s="18">
        <f t="shared" si="8"/>
        <v>0.987734221358331</v>
      </c>
      <c r="M149" s="21" t="str">
        <f t="shared" si="7"/>
        <v>C</v>
      </c>
    </row>
    <row r="150" spans="1:13" ht="26.1" customHeight="1" x14ac:dyDescent="0.2">
      <c r="A150" s="2" t="s">
        <v>129</v>
      </c>
      <c r="B150" s="4" t="s">
        <v>53</v>
      </c>
      <c r="C150" s="4" t="s">
        <v>128</v>
      </c>
      <c r="D150" s="4" t="s">
        <v>926</v>
      </c>
      <c r="E150" s="3" t="s">
        <v>88</v>
      </c>
      <c r="F150" s="2" t="s">
        <v>690</v>
      </c>
      <c r="G150" s="2" t="s">
        <v>1182</v>
      </c>
      <c r="H150" s="2" t="s">
        <v>1181</v>
      </c>
      <c r="I150" s="2" t="s">
        <v>1153</v>
      </c>
      <c r="J150" s="2" t="s">
        <v>1702</v>
      </c>
      <c r="K150" s="50">
        <f t="shared" si="6"/>
        <v>3.4748470295431201E-4</v>
      </c>
      <c r="L150" s="18">
        <f t="shared" si="8"/>
        <v>0.98808170606128531</v>
      </c>
      <c r="M150" s="21" t="str">
        <f t="shared" si="7"/>
        <v>C</v>
      </c>
    </row>
    <row r="151" spans="1:13" ht="51.95" customHeight="1" x14ac:dyDescent="0.2">
      <c r="A151" s="2" t="s">
        <v>188</v>
      </c>
      <c r="B151" s="4" t="s">
        <v>53</v>
      </c>
      <c r="C151" s="4" t="s">
        <v>187</v>
      </c>
      <c r="D151" s="4" t="s">
        <v>939</v>
      </c>
      <c r="E151" s="3" t="s">
        <v>91</v>
      </c>
      <c r="F151" s="2" t="s">
        <v>677</v>
      </c>
      <c r="G151" s="2" t="s">
        <v>1179</v>
      </c>
      <c r="H151" s="2" t="s">
        <v>1179</v>
      </c>
      <c r="I151" s="2" t="s">
        <v>1153</v>
      </c>
      <c r="J151" s="2" t="s">
        <v>1701</v>
      </c>
      <c r="K151" s="50">
        <f t="shared" si="6"/>
        <v>3.3554823170042433E-4</v>
      </c>
      <c r="L151" s="18">
        <f t="shared" si="8"/>
        <v>0.98841725429298577</v>
      </c>
      <c r="M151" s="21" t="str">
        <f t="shared" si="7"/>
        <v>C</v>
      </c>
    </row>
    <row r="152" spans="1:13" ht="26.1" customHeight="1" x14ac:dyDescent="0.2">
      <c r="A152" s="2" t="s">
        <v>152</v>
      </c>
      <c r="B152" s="4" t="s">
        <v>53</v>
      </c>
      <c r="C152" s="4" t="s">
        <v>151</v>
      </c>
      <c r="D152" s="4" t="s">
        <v>926</v>
      </c>
      <c r="E152" s="3" t="s">
        <v>91</v>
      </c>
      <c r="F152" s="2" t="s">
        <v>698</v>
      </c>
      <c r="G152" s="2" t="s">
        <v>1178</v>
      </c>
      <c r="H152" s="2" t="s">
        <v>1177</v>
      </c>
      <c r="I152" s="2" t="s">
        <v>1153</v>
      </c>
      <c r="J152" s="2" t="s">
        <v>1700</v>
      </c>
      <c r="K152" s="50">
        <f t="shared" si="6"/>
        <v>3.3397430458019034E-4</v>
      </c>
      <c r="L152" s="18">
        <f t="shared" si="8"/>
        <v>0.98875122859756592</v>
      </c>
      <c r="M152" s="21" t="str">
        <f t="shared" si="7"/>
        <v>C</v>
      </c>
    </row>
    <row r="153" spans="1:13" ht="26.1" customHeight="1" x14ac:dyDescent="0.2">
      <c r="A153" s="2" t="s">
        <v>148</v>
      </c>
      <c r="B153" s="4" t="s">
        <v>78</v>
      </c>
      <c r="C153" s="4" t="s">
        <v>147</v>
      </c>
      <c r="D153" s="4" t="s">
        <v>1176</v>
      </c>
      <c r="E153" s="3" t="s">
        <v>146</v>
      </c>
      <c r="F153" s="2" t="s">
        <v>677</v>
      </c>
      <c r="G153" s="2" t="s">
        <v>1175</v>
      </c>
      <c r="H153" s="2" t="s">
        <v>1175</v>
      </c>
      <c r="I153" s="2" t="s">
        <v>1153</v>
      </c>
      <c r="J153" s="2" t="s">
        <v>1699</v>
      </c>
      <c r="K153" s="50">
        <f t="shared" si="6"/>
        <v>3.1375671351069258E-4</v>
      </c>
      <c r="L153" s="18">
        <f t="shared" si="8"/>
        <v>0.98906498531107656</v>
      </c>
      <c r="M153" s="21" t="str">
        <f t="shared" si="7"/>
        <v>C</v>
      </c>
    </row>
    <row r="154" spans="1:13" ht="26.1" customHeight="1" x14ac:dyDescent="0.2">
      <c r="A154" s="2" t="s">
        <v>428</v>
      </c>
      <c r="B154" s="4" t="s">
        <v>53</v>
      </c>
      <c r="C154" s="4" t="s">
        <v>427</v>
      </c>
      <c r="D154" s="4" t="s">
        <v>926</v>
      </c>
      <c r="E154" s="3" t="s">
        <v>91</v>
      </c>
      <c r="F154" s="2" t="s">
        <v>679</v>
      </c>
      <c r="G154" s="2" t="s">
        <v>1174</v>
      </c>
      <c r="H154" s="2" t="s">
        <v>1173</v>
      </c>
      <c r="I154" s="2" t="s">
        <v>1153</v>
      </c>
      <c r="J154" s="2" t="s">
        <v>1698</v>
      </c>
      <c r="K154" s="50">
        <f t="shared" si="6"/>
        <v>3.1218621542557896E-4</v>
      </c>
      <c r="L154" s="18">
        <f t="shared" si="8"/>
        <v>0.98937717152650217</v>
      </c>
      <c r="M154" s="21" t="str">
        <f t="shared" si="7"/>
        <v>C</v>
      </c>
    </row>
    <row r="155" spans="1:13" ht="24" customHeight="1" x14ac:dyDescent="0.2">
      <c r="A155" s="2" t="s">
        <v>175</v>
      </c>
      <c r="B155" s="4" t="s">
        <v>81</v>
      </c>
      <c r="C155" s="4" t="s">
        <v>174</v>
      </c>
      <c r="D155" s="4" t="s">
        <v>1172</v>
      </c>
      <c r="E155" s="3" t="s">
        <v>85</v>
      </c>
      <c r="F155" s="2" t="s">
        <v>710</v>
      </c>
      <c r="G155" s="2" t="s">
        <v>1171</v>
      </c>
      <c r="H155" s="2" t="s">
        <v>1170</v>
      </c>
      <c r="I155" s="2" t="s">
        <v>1153</v>
      </c>
      <c r="J155" s="2" t="s">
        <v>1697</v>
      </c>
      <c r="K155" s="50">
        <f t="shared" si="6"/>
        <v>3.054447323789995E-4</v>
      </c>
      <c r="L155" s="18">
        <f t="shared" si="8"/>
        <v>0.98968261625888121</v>
      </c>
      <c r="M155" s="21" t="str">
        <f t="shared" si="7"/>
        <v>C</v>
      </c>
    </row>
    <row r="156" spans="1:13" ht="39" customHeight="1" x14ac:dyDescent="0.2">
      <c r="A156" s="2" t="s">
        <v>208</v>
      </c>
      <c r="B156" s="4" t="s">
        <v>81</v>
      </c>
      <c r="C156" s="4" t="s">
        <v>207</v>
      </c>
      <c r="D156" s="4" t="s">
        <v>1169</v>
      </c>
      <c r="E156" s="3" t="s">
        <v>85</v>
      </c>
      <c r="F156" s="2" t="s">
        <v>680</v>
      </c>
      <c r="G156" s="2" t="s">
        <v>1168</v>
      </c>
      <c r="H156" s="2" t="s">
        <v>1167</v>
      </c>
      <c r="I156" s="2" t="s">
        <v>1153</v>
      </c>
      <c r="J156" s="2" t="s">
        <v>1696</v>
      </c>
      <c r="K156" s="50">
        <f t="shared" si="6"/>
        <v>3.0473492210909007E-4</v>
      </c>
      <c r="L156" s="18">
        <f t="shared" si="8"/>
        <v>0.98998735118099035</v>
      </c>
      <c r="M156" s="21" t="str">
        <f t="shared" si="7"/>
        <v>C</v>
      </c>
    </row>
    <row r="157" spans="1:13" ht="51.95" customHeight="1" x14ac:dyDescent="0.2">
      <c r="A157" s="2" t="s">
        <v>131</v>
      </c>
      <c r="B157" s="4" t="s">
        <v>53</v>
      </c>
      <c r="C157" s="4" t="s">
        <v>130</v>
      </c>
      <c r="D157" s="4" t="s">
        <v>926</v>
      </c>
      <c r="E157" s="3" t="s">
        <v>88</v>
      </c>
      <c r="F157" s="2" t="s">
        <v>684</v>
      </c>
      <c r="G157" s="2" t="s">
        <v>1166</v>
      </c>
      <c r="H157" s="2" t="s">
        <v>1165</v>
      </c>
      <c r="I157" s="2" t="s">
        <v>1153</v>
      </c>
      <c r="J157" s="2" t="s">
        <v>1695</v>
      </c>
      <c r="K157" s="50">
        <f t="shared" si="6"/>
        <v>2.9969424048219696E-4</v>
      </c>
      <c r="L157" s="18">
        <f t="shared" si="8"/>
        <v>0.9902870454214725</v>
      </c>
      <c r="M157" s="21" t="str">
        <f t="shared" si="7"/>
        <v>C</v>
      </c>
    </row>
    <row r="158" spans="1:13" ht="26.1" customHeight="1" x14ac:dyDescent="0.2">
      <c r="A158" s="2" t="s">
        <v>644</v>
      </c>
      <c r="B158" s="4" t="s">
        <v>81</v>
      </c>
      <c r="C158" s="4" t="s">
        <v>643</v>
      </c>
      <c r="D158" s="4" t="s">
        <v>1164</v>
      </c>
      <c r="E158" s="3" t="s">
        <v>51</v>
      </c>
      <c r="F158" s="2" t="s">
        <v>901</v>
      </c>
      <c r="G158" s="2" t="s">
        <v>1163</v>
      </c>
      <c r="H158" s="2" t="s">
        <v>1162</v>
      </c>
      <c r="I158" s="2" t="s">
        <v>1153</v>
      </c>
      <c r="J158" s="2" t="s">
        <v>1694</v>
      </c>
      <c r="K158" s="50">
        <f t="shared" si="6"/>
        <v>2.8840928590117307E-4</v>
      </c>
      <c r="L158" s="18">
        <f t="shared" si="8"/>
        <v>0.99057545470737363</v>
      </c>
      <c r="M158" s="21" t="str">
        <f t="shared" si="7"/>
        <v>C</v>
      </c>
    </row>
    <row r="159" spans="1:13" ht="26.1" customHeight="1" x14ac:dyDescent="0.2">
      <c r="A159" s="2" t="s">
        <v>196</v>
      </c>
      <c r="B159" s="4" t="s">
        <v>53</v>
      </c>
      <c r="C159" s="4" t="s">
        <v>195</v>
      </c>
      <c r="D159" s="4" t="s">
        <v>939</v>
      </c>
      <c r="E159" s="3" t="s">
        <v>91</v>
      </c>
      <c r="F159" s="2" t="s">
        <v>717</v>
      </c>
      <c r="G159" s="2" t="s">
        <v>965</v>
      </c>
      <c r="H159" s="2" t="s">
        <v>1161</v>
      </c>
      <c r="I159" s="2" t="s">
        <v>1153</v>
      </c>
      <c r="J159" s="2" t="s">
        <v>1693</v>
      </c>
      <c r="K159" s="50">
        <f t="shared" si="6"/>
        <v>2.8010416283972064E-4</v>
      </c>
      <c r="L159" s="18">
        <f t="shared" si="8"/>
        <v>0.99085555887021337</v>
      </c>
      <c r="M159" s="21" t="str">
        <f t="shared" si="7"/>
        <v>C</v>
      </c>
    </row>
    <row r="160" spans="1:13" ht="26.1" customHeight="1" x14ac:dyDescent="0.2">
      <c r="A160" s="2" t="s">
        <v>398</v>
      </c>
      <c r="B160" s="4" t="s">
        <v>53</v>
      </c>
      <c r="C160" s="4" t="s">
        <v>397</v>
      </c>
      <c r="D160" s="4" t="s">
        <v>926</v>
      </c>
      <c r="E160" s="3" t="s">
        <v>88</v>
      </c>
      <c r="F160" s="2" t="s">
        <v>760</v>
      </c>
      <c r="G160" s="2" t="s">
        <v>1160</v>
      </c>
      <c r="H160" s="2" t="s">
        <v>1159</v>
      </c>
      <c r="I160" s="2" t="s">
        <v>1153</v>
      </c>
      <c r="J160" s="2" t="s">
        <v>1692</v>
      </c>
      <c r="K160" s="50">
        <f t="shared" si="6"/>
        <v>2.6571936050991346E-4</v>
      </c>
      <c r="L160" s="18">
        <f t="shared" si="8"/>
        <v>0.99112127823072327</v>
      </c>
      <c r="M160" s="21" t="str">
        <f t="shared" si="7"/>
        <v>C</v>
      </c>
    </row>
    <row r="161" spans="1:13" ht="39" customHeight="1" x14ac:dyDescent="0.2">
      <c r="A161" s="2" t="s">
        <v>238</v>
      </c>
      <c r="B161" s="4" t="s">
        <v>53</v>
      </c>
      <c r="C161" s="4" t="s">
        <v>237</v>
      </c>
      <c r="D161" s="4" t="s">
        <v>939</v>
      </c>
      <c r="E161" s="3" t="s">
        <v>91</v>
      </c>
      <c r="F161" s="2" t="s">
        <v>734</v>
      </c>
      <c r="G161" s="2" t="s">
        <v>1158</v>
      </c>
      <c r="H161" s="2" t="s">
        <v>1157</v>
      </c>
      <c r="I161" s="2" t="s">
        <v>1153</v>
      </c>
      <c r="J161" s="2" t="s">
        <v>1691</v>
      </c>
      <c r="K161" s="50">
        <f t="shared" si="6"/>
        <v>2.5496247733742118E-4</v>
      </c>
      <c r="L161" s="18">
        <f t="shared" si="8"/>
        <v>0.99137624070806074</v>
      </c>
      <c r="M161" s="21" t="str">
        <f t="shared" si="7"/>
        <v>C</v>
      </c>
    </row>
    <row r="162" spans="1:13" ht="26.1" customHeight="1" x14ac:dyDescent="0.2">
      <c r="A162" s="2" t="s">
        <v>169</v>
      </c>
      <c r="B162" s="4" t="s">
        <v>81</v>
      </c>
      <c r="C162" s="4" t="s">
        <v>168</v>
      </c>
      <c r="D162" s="4" t="s">
        <v>1156</v>
      </c>
      <c r="E162" s="3" t="s">
        <v>76</v>
      </c>
      <c r="F162" s="2" t="s">
        <v>708</v>
      </c>
      <c r="G162" s="2" t="s">
        <v>1155</v>
      </c>
      <c r="H162" s="2" t="s">
        <v>1154</v>
      </c>
      <c r="I162" s="2" t="s">
        <v>1153</v>
      </c>
      <c r="J162" s="2" t="s">
        <v>1690</v>
      </c>
      <c r="K162" s="50">
        <f t="shared" si="6"/>
        <v>2.5087163843886103E-4</v>
      </c>
      <c r="L162" s="18">
        <f t="shared" si="8"/>
        <v>0.99162711234649958</v>
      </c>
      <c r="M162" s="21" t="str">
        <f t="shared" si="7"/>
        <v>C</v>
      </c>
    </row>
    <row r="163" spans="1:13" ht="51.95" customHeight="1" x14ac:dyDescent="0.2">
      <c r="A163" s="2" t="s">
        <v>414</v>
      </c>
      <c r="B163" s="4" t="s">
        <v>53</v>
      </c>
      <c r="C163" s="4" t="s">
        <v>413</v>
      </c>
      <c r="D163" s="4" t="s">
        <v>926</v>
      </c>
      <c r="E163" s="3" t="s">
        <v>91</v>
      </c>
      <c r="F163" s="2" t="s">
        <v>734</v>
      </c>
      <c r="G163" s="2" t="s">
        <v>1152</v>
      </c>
      <c r="H163" s="2" t="s">
        <v>1151</v>
      </c>
      <c r="I163" s="2" t="s">
        <v>1105</v>
      </c>
      <c r="J163" s="2" t="s">
        <v>1689</v>
      </c>
      <c r="K163" s="50">
        <f t="shared" si="6"/>
        <v>2.4171268563244504E-4</v>
      </c>
      <c r="L163" s="18">
        <f t="shared" si="8"/>
        <v>0.99186882503213203</v>
      </c>
      <c r="M163" s="21" t="str">
        <f t="shared" si="7"/>
        <v>C</v>
      </c>
    </row>
    <row r="164" spans="1:13" ht="65.099999999999994" customHeight="1" x14ac:dyDescent="0.2">
      <c r="A164" s="2" t="s">
        <v>349</v>
      </c>
      <c r="B164" s="4" t="s">
        <v>81</v>
      </c>
      <c r="C164" s="4" t="s">
        <v>348</v>
      </c>
      <c r="D164" s="4" t="s">
        <v>1150</v>
      </c>
      <c r="E164" s="3" t="s">
        <v>85</v>
      </c>
      <c r="F164" s="2" t="s">
        <v>677</v>
      </c>
      <c r="G164" s="2" t="s">
        <v>1149</v>
      </c>
      <c r="H164" s="2" t="s">
        <v>1149</v>
      </c>
      <c r="I164" s="2" t="s">
        <v>1105</v>
      </c>
      <c r="J164" s="2" t="s">
        <v>1688</v>
      </c>
      <c r="K164" s="50">
        <f t="shared" si="6"/>
        <v>2.3444656021245428E-4</v>
      </c>
      <c r="L164" s="18">
        <f t="shared" si="8"/>
        <v>0.99210327159234446</v>
      </c>
      <c r="M164" s="21" t="str">
        <f t="shared" si="7"/>
        <v>C</v>
      </c>
    </row>
    <row r="165" spans="1:13" ht="39" customHeight="1" x14ac:dyDescent="0.2">
      <c r="A165" s="2" t="s">
        <v>242</v>
      </c>
      <c r="B165" s="4" t="s">
        <v>53</v>
      </c>
      <c r="C165" s="4" t="s">
        <v>241</v>
      </c>
      <c r="D165" s="4" t="s">
        <v>939</v>
      </c>
      <c r="E165" s="3" t="s">
        <v>91</v>
      </c>
      <c r="F165" s="2" t="s">
        <v>736</v>
      </c>
      <c r="G165" s="2" t="s">
        <v>1148</v>
      </c>
      <c r="H165" s="2" t="s">
        <v>1147</v>
      </c>
      <c r="I165" s="2" t="s">
        <v>1105</v>
      </c>
      <c r="J165" s="2" t="s">
        <v>1687</v>
      </c>
      <c r="K165" s="50">
        <f t="shared" si="6"/>
        <v>2.3365445309965675E-4</v>
      </c>
      <c r="L165" s="18">
        <f t="shared" si="8"/>
        <v>0.9923369260454441</v>
      </c>
      <c r="M165" s="21" t="str">
        <f t="shared" si="7"/>
        <v>C</v>
      </c>
    </row>
    <row r="166" spans="1:13" ht="39" customHeight="1" x14ac:dyDescent="0.2">
      <c r="A166" s="2" t="s">
        <v>182</v>
      </c>
      <c r="B166" s="4" t="s">
        <v>53</v>
      </c>
      <c r="C166" s="4" t="s">
        <v>181</v>
      </c>
      <c r="D166" s="4" t="s">
        <v>939</v>
      </c>
      <c r="E166" s="3" t="s">
        <v>88</v>
      </c>
      <c r="F166" s="2" t="s">
        <v>712</v>
      </c>
      <c r="G166" s="2" t="s">
        <v>1146</v>
      </c>
      <c r="H166" s="2" t="s">
        <v>1145</v>
      </c>
      <c r="I166" s="2" t="s">
        <v>1105</v>
      </c>
      <c r="J166" s="2" t="s">
        <v>1686</v>
      </c>
      <c r="K166" s="50">
        <f t="shared" si="6"/>
        <v>2.2985508218632513E-4</v>
      </c>
      <c r="L166" s="18">
        <f t="shared" si="8"/>
        <v>0.99256678112763042</v>
      </c>
      <c r="M166" s="21" t="str">
        <f t="shared" si="7"/>
        <v>C</v>
      </c>
    </row>
    <row r="167" spans="1:13" ht="26.1" customHeight="1" x14ac:dyDescent="0.2">
      <c r="A167" s="2" t="s">
        <v>338</v>
      </c>
      <c r="B167" s="4" t="s">
        <v>53</v>
      </c>
      <c r="C167" s="4" t="s">
        <v>337</v>
      </c>
      <c r="D167" s="4" t="s">
        <v>926</v>
      </c>
      <c r="E167" s="3" t="s">
        <v>91</v>
      </c>
      <c r="F167" s="2" t="s">
        <v>746</v>
      </c>
      <c r="G167" s="2" t="s">
        <v>1144</v>
      </c>
      <c r="H167" s="2" t="s">
        <v>1143</v>
      </c>
      <c r="I167" s="2" t="s">
        <v>1105</v>
      </c>
      <c r="J167" s="2" t="s">
        <v>1685</v>
      </c>
      <c r="K167" s="50">
        <f t="shared" si="6"/>
        <v>2.2840460033042323E-4</v>
      </c>
      <c r="L167" s="18">
        <f t="shared" si="8"/>
        <v>0.99279518572796088</v>
      </c>
      <c r="M167" s="21" t="str">
        <f t="shared" si="7"/>
        <v>C</v>
      </c>
    </row>
    <row r="168" spans="1:13" ht="39" customHeight="1" x14ac:dyDescent="0.2">
      <c r="A168" s="2" t="s">
        <v>150</v>
      </c>
      <c r="B168" s="4" t="s">
        <v>81</v>
      </c>
      <c r="C168" s="4" t="s">
        <v>149</v>
      </c>
      <c r="D168" s="4" t="s">
        <v>1142</v>
      </c>
      <c r="E168" s="3" t="s">
        <v>85</v>
      </c>
      <c r="F168" s="2" t="s">
        <v>699</v>
      </c>
      <c r="G168" s="2" t="s">
        <v>1141</v>
      </c>
      <c r="H168" s="2" t="s">
        <v>1140</v>
      </c>
      <c r="I168" s="2" t="s">
        <v>1105</v>
      </c>
      <c r="J168" s="2" t="s">
        <v>1684</v>
      </c>
      <c r="K168" s="50">
        <f t="shared" si="6"/>
        <v>2.2491727161304205E-4</v>
      </c>
      <c r="L168" s="18">
        <f t="shared" si="8"/>
        <v>0.99302010299957388</v>
      </c>
      <c r="M168" s="21" t="str">
        <f t="shared" si="7"/>
        <v>C</v>
      </c>
    </row>
    <row r="169" spans="1:13" ht="39" customHeight="1" x14ac:dyDescent="0.2">
      <c r="A169" s="2" t="s">
        <v>362</v>
      </c>
      <c r="B169" s="4" t="s">
        <v>53</v>
      </c>
      <c r="C169" s="4" t="s">
        <v>361</v>
      </c>
      <c r="D169" s="4" t="s">
        <v>926</v>
      </c>
      <c r="E169" s="3" t="s">
        <v>91</v>
      </c>
      <c r="F169" s="2" t="s">
        <v>717</v>
      </c>
      <c r="G169" s="2" t="s">
        <v>1139</v>
      </c>
      <c r="H169" s="2" t="s">
        <v>1138</v>
      </c>
      <c r="I169" s="2" t="s">
        <v>1105</v>
      </c>
      <c r="J169" s="2" t="s">
        <v>992</v>
      </c>
      <c r="K169" s="50">
        <f t="shared" si="6"/>
        <v>2.208847263115276E-4</v>
      </c>
      <c r="L169" s="18">
        <f t="shared" si="8"/>
        <v>0.99324098772588543</v>
      </c>
      <c r="M169" s="21" t="str">
        <f t="shared" si="7"/>
        <v>C</v>
      </c>
    </row>
    <row r="170" spans="1:13" ht="39" customHeight="1" x14ac:dyDescent="0.2">
      <c r="A170" s="2" t="s">
        <v>234</v>
      </c>
      <c r="B170" s="4" t="s">
        <v>53</v>
      </c>
      <c r="C170" s="4" t="s">
        <v>233</v>
      </c>
      <c r="D170" s="4" t="s">
        <v>939</v>
      </c>
      <c r="E170" s="3" t="s">
        <v>91</v>
      </c>
      <c r="F170" s="2" t="s">
        <v>717</v>
      </c>
      <c r="G170" s="2" t="s">
        <v>1137</v>
      </c>
      <c r="H170" s="2" t="s">
        <v>1136</v>
      </c>
      <c r="I170" s="2" t="s">
        <v>1105</v>
      </c>
      <c r="J170" s="2" t="s">
        <v>1683</v>
      </c>
      <c r="K170" s="50">
        <f t="shared" si="6"/>
        <v>2.1794261417827982E-4</v>
      </c>
      <c r="L170" s="18">
        <f t="shared" si="8"/>
        <v>0.99345893034006372</v>
      </c>
      <c r="M170" s="21" t="str">
        <f t="shared" si="7"/>
        <v>C</v>
      </c>
    </row>
    <row r="171" spans="1:13" ht="26.1" customHeight="1" x14ac:dyDescent="0.2">
      <c r="A171" s="2" t="s">
        <v>262</v>
      </c>
      <c r="B171" s="4" t="s">
        <v>53</v>
      </c>
      <c r="C171" s="4" t="s">
        <v>261</v>
      </c>
      <c r="D171" s="4" t="s">
        <v>926</v>
      </c>
      <c r="E171" s="3" t="s">
        <v>91</v>
      </c>
      <c r="F171" s="2" t="s">
        <v>694</v>
      </c>
      <c r="G171" s="2" t="s">
        <v>1135</v>
      </c>
      <c r="H171" s="2" t="s">
        <v>1134</v>
      </c>
      <c r="I171" s="2" t="s">
        <v>1105</v>
      </c>
      <c r="J171" s="2" t="s">
        <v>1682</v>
      </c>
      <c r="K171" s="50">
        <f t="shared" si="6"/>
        <v>2.1570002520958039E-4</v>
      </c>
      <c r="L171" s="18">
        <f t="shared" si="8"/>
        <v>0.99367463036527326</v>
      </c>
      <c r="M171" s="21" t="str">
        <f t="shared" si="7"/>
        <v>C</v>
      </c>
    </row>
    <row r="172" spans="1:13" ht="26.1" customHeight="1" x14ac:dyDescent="0.2">
      <c r="A172" s="2" t="s">
        <v>156</v>
      </c>
      <c r="B172" s="4" t="s">
        <v>53</v>
      </c>
      <c r="C172" s="4" t="s">
        <v>155</v>
      </c>
      <c r="D172" s="4" t="s">
        <v>939</v>
      </c>
      <c r="E172" s="3" t="s">
        <v>91</v>
      </c>
      <c r="F172" s="2" t="s">
        <v>694</v>
      </c>
      <c r="G172" s="2" t="s">
        <v>1133</v>
      </c>
      <c r="H172" s="2" t="s">
        <v>1132</v>
      </c>
      <c r="I172" s="2" t="s">
        <v>1105</v>
      </c>
      <c r="J172" s="2" t="s">
        <v>1681</v>
      </c>
      <c r="K172" s="50">
        <f t="shared" si="6"/>
        <v>2.1375233326122989E-4</v>
      </c>
      <c r="L172" s="18">
        <f t="shared" si="8"/>
        <v>0.99388838269853452</v>
      </c>
      <c r="M172" s="21" t="str">
        <f t="shared" si="7"/>
        <v>C</v>
      </c>
    </row>
    <row r="173" spans="1:13" ht="39" customHeight="1" x14ac:dyDescent="0.2">
      <c r="A173" s="2" t="s">
        <v>372</v>
      </c>
      <c r="B173" s="4" t="s">
        <v>53</v>
      </c>
      <c r="C173" s="4" t="s">
        <v>371</v>
      </c>
      <c r="D173" s="4" t="s">
        <v>926</v>
      </c>
      <c r="E173" s="3" t="s">
        <v>91</v>
      </c>
      <c r="F173" s="2" t="s">
        <v>698</v>
      </c>
      <c r="G173" s="2" t="s">
        <v>1131</v>
      </c>
      <c r="H173" s="2" t="s">
        <v>1130</v>
      </c>
      <c r="I173" s="2" t="s">
        <v>1105</v>
      </c>
      <c r="J173" s="2" t="s">
        <v>1680</v>
      </c>
      <c r="K173" s="50">
        <f t="shared" si="6"/>
        <v>2.1308024237764412E-4</v>
      </c>
      <c r="L173" s="18">
        <f t="shared" si="8"/>
        <v>0.99410146294091217</v>
      </c>
      <c r="M173" s="21" t="str">
        <f t="shared" si="7"/>
        <v>C</v>
      </c>
    </row>
    <row r="174" spans="1:13" ht="39" customHeight="1" x14ac:dyDescent="0.2">
      <c r="A174" s="2" t="s">
        <v>167</v>
      </c>
      <c r="B174" s="4" t="s">
        <v>53</v>
      </c>
      <c r="C174" s="4" t="s">
        <v>166</v>
      </c>
      <c r="D174" s="4" t="s">
        <v>939</v>
      </c>
      <c r="E174" s="3" t="s">
        <v>88</v>
      </c>
      <c r="F174" s="2" t="s">
        <v>707</v>
      </c>
      <c r="G174" s="2" t="s">
        <v>1129</v>
      </c>
      <c r="H174" s="2" t="s">
        <v>1128</v>
      </c>
      <c r="I174" s="2" t="s">
        <v>1105</v>
      </c>
      <c r="J174" s="2" t="s">
        <v>1679</v>
      </c>
      <c r="K174" s="50">
        <f t="shared" si="6"/>
        <v>2.1171205736463029E-4</v>
      </c>
      <c r="L174" s="18">
        <f t="shared" si="8"/>
        <v>0.99431317499827676</v>
      </c>
      <c r="M174" s="21" t="str">
        <f t="shared" si="7"/>
        <v>C</v>
      </c>
    </row>
    <row r="175" spans="1:13" ht="26.1" customHeight="1" x14ac:dyDescent="0.2">
      <c r="A175" s="2" t="s">
        <v>416</v>
      </c>
      <c r="B175" s="4" t="s">
        <v>53</v>
      </c>
      <c r="C175" s="4" t="s">
        <v>415</v>
      </c>
      <c r="D175" s="4" t="s">
        <v>926</v>
      </c>
      <c r="E175" s="3" t="s">
        <v>91</v>
      </c>
      <c r="F175" s="2" t="s">
        <v>748</v>
      </c>
      <c r="G175" s="2" t="s">
        <v>1127</v>
      </c>
      <c r="H175" s="2" t="s">
        <v>1126</v>
      </c>
      <c r="I175" s="2" t="s">
        <v>1105</v>
      </c>
      <c r="J175" s="2" t="s">
        <v>1678</v>
      </c>
      <c r="K175" s="50">
        <f t="shared" si="6"/>
        <v>2.0841675461398792E-4</v>
      </c>
      <c r="L175" s="18">
        <f t="shared" si="8"/>
        <v>0.99452159175289079</v>
      </c>
      <c r="M175" s="21" t="str">
        <f t="shared" si="7"/>
        <v>C</v>
      </c>
    </row>
    <row r="176" spans="1:13" ht="51.95" customHeight="1" x14ac:dyDescent="0.2">
      <c r="A176" s="2" t="s">
        <v>135</v>
      </c>
      <c r="B176" s="4" t="s">
        <v>53</v>
      </c>
      <c r="C176" s="4" t="s">
        <v>134</v>
      </c>
      <c r="D176" s="4" t="s">
        <v>926</v>
      </c>
      <c r="E176" s="3" t="s">
        <v>88</v>
      </c>
      <c r="F176" s="2" t="s">
        <v>692</v>
      </c>
      <c r="G176" s="2" t="s">
        <v>1125</v>
      </c>
      <c r="H176" s="2" t="s">
        <v>1124</v>
      </c>
      <c r="I176" s="2" t="s">
        <v>1105</v>
      </c>
      <c r="J176" s="2" t="s">
        <v>1677</v>
      </c>
      <c r="K176" s="50">
        <f t="shared" si="6"/>
        <v>1.9348673570004744E-4</v>
      </c>
      <c r="L176" s="18">
        <f t="shared" si="8"/>
        <v>0.99471507848859086</v>
      </c>
      <c r="M176" s="21" t="str">
        <f t="shared" si="7"/>
        <v>C</v>
      </c>
    </row>
    <row r="177" spans="1:13" ht="26.1" customHeight="1" x14ac:dyDescent="0.2">
      <c r="A177" s="2" t="s">
        <v>382</v>
      </c>
      <c r="B177" s="4" t="s">
        <v>53</v>
      </c>
      <c r="C177" s="4" t="s">
        <v>381</v>
      </c>
      <c r="D177" s="4" t="s">
        <v>926</v>
      </c>
      <c r="E177" s="3" t="s">
        <v>91</v>
      </c>
      <c r="F177" s="2" t="s">
        <v>679</v>
      </c>
      <c r="G177" s="2" t="s">
        <v>1123</v>
      </c>
      <c r="H177" s="2" t="s">
        <v>1122</v>
      </c>
      <c r="I177" s="2" t="s">
        <v>1105</v>
      </c>
      <c r="J177" s="2" t="s">
        <v>1676</v>
      </c>
      <c r="K177" s="50">
        <f t="shared" si="6"/>
        <v>1.6809815966908388E-4</v>
      </c>
      <c r="L177" s="18">
        <f t="shared" si="8"/>
        <v>0.99488317664825998</v>
      </c>
      <c r="M177" s="21" t="str">
        <f t="shared" si="7"/>
        <v>C</v>
      </c>
    </row>
    <row r="178" spans="1:13" ht="26.1" customHeight="1" x14ac:dyDescent="0.2">
      <c r="A178" s="2" t="s">
        <v>198</v>
      </c>
      <c r="B178" s="4" t="s">
        <v>53</v>
      </c>
      <c r="C178" s="4" t="s">
        <v>197</v>
      </c>
      <c r="D178" s="4" t="s">
        <v>939</v>
      </c>
      <c r="E178" s="3" t="s">
        <v>91</v>
      </c>
      <c r="F178" s="2" t="s">
        <v>718</v>
      </c>
      <c r="G178" s="2" t="s">
        <v>1121</v>
      </c>
      <c r="H178" s="2" t="s">
        <v>1120</v>
      </c>
      <c r="I178" s="2" t="s">
        <v>1105</v>
      </c>
      <c r="J178" s="2" t="s">
        <v>1117</v>
      </c>
      <c r="K178" s="50">
        <f t="shared" si="6"/>
        <v>1.6665453588342265E-4</v>
      </c>
      <c r="L178" s="18">
        <f t="shared" si="8"/>
        <v>0.99504983118414336</v>
      </c>
      <c r="M178" s="21" t="str">
        <f t="shared" si="7"/>
        <v>C</v>
      </c>
    </row>
    <row r="179" spans="1:13" ht="51.95" customHeight="1" x14ac:dyDescent="0.2">
      <c r="A179" s="2" t="s">
        <v>330</v>
      </c>
      <c r="B179" s="4" t="s">
        <v>53</v>
      </c>
      <c r="C179" s="4" t="s">
        <v>329</v>
      </c>
      <c r="D179" s="4" t="s">
        <v>926</v>
      </c>
      <c r="E179" s="3" t="s">
        <v>91</v>
      </c>
      <c r="F179" s="2" t="s">
        <v>753</v>
      </c>
      <c r="G179" s="2" t="s">
        <v>1119</v>
      </c>
      <c r="H179" s="2" t="s">
        <v>1118</v>
      </c>
      <c r="I179" s="2" t="s">
        <v>1105</v>
      </c>
      <c r="J179" s="2" t="s">
        <v>1675</v>
      </c>
      <c r="K179" s="50">
        <f t="shared" si="6"/>
        <v>1.6099662793486917E-4</v>
      </c>
      <c r="L179" s="18">
        <f t="shared" si="8"/>
        <v>0.99521082781207826</v>
      </c>
      <c r="M179" s="21" t="str">
        <f t="shared" si="7"/>
        <v>C</v>
      </c>
    </row>
    <row r="180" spans="1:13" ht="39" customHeight="1" x14ac:dyDescent="0.2">
      <c r="A180" s="2" t="s">
        <v>642</v>
      </c>
      <c r="B180" s="4" t="s">
        <v>53</v>
      </c>
      <c r="C180" s="4" t="s">
        <v>641</v>
      </c>
      <c r="D180" s="4" t="s">
        <v>926</v>
      </c>
      <c r="E180" s="3" t="s">
        <v>91</v>
      </c>
      <c r="F180" s="2" t="s">
        <v>677</v>
      </c>
      <c r="G180" s="2" t="s">
        <v>1116</v>
      </c>
      <c r="H180" s="2" t="s">
        <v>1116</v>
      </c>
      <c r="I180" s="2" t="s">
        <v>1105</v>
      </c>
      <c r="J180" s="2" t="s">
        <v>1113</v>
      </c>
      <c r="K180" s="50">
        <f t="shared" si="6"/>
        <v>1.6001249485533288E-4</v>
      </c>
      <c r="L180" s="18">
        <f t="shared" si="8"/>
        <v>0.99537084030693357</v>
      </c>
      <c r="M180" s="21" t="str">
        <f t="shared" si="7"/>
        <v>C</v>
      </c>
    </row>
    <row r="181" spans="1:13" ht="51.95" customHeight="1" x14ac:dyDescent="0.2">
      <c r="A181" s="2" t="s">
        <v>302</v>
      </c>
      <c r="B181" s="4" t="s">
        <v>53</v>
      </c>
      <c r="C181" s="4" t="s">
        <v>301</v>
      </c>
      <c r="D181" s="4" t="s">
        <v>926</v>
      </c>
      <c r="E181" s="3" t="s">
        <v>91</v>
      </c>
      <c r="F181" s="2" t="s">
        <v>734</v>
      </c>
      <c r="G181" s="2" t="s">
        <v>1115</v>
      </c>
      <c r="H181" s="2" t="s">
        <v>1114</v>
      </c>
      <c r="I181" s="2" t="s">
        <v>1014</v>
      </c>
      <c r="J181" s="2" t="s">
        <v>1674</v>
      </c>
      <c r="K181" s="50">
        <f t="shared" si="6"/>
        <v>1.4987626703962133E-4</v>
      </c>
      <c r="L181" s="18">
        <f t="shared" si="8"/>
        <v>0.99552071657397323</v>
      </c>
      <c r="M181" s="21" t="str">
        <f t="shared" si="7"/>
        <v>C</v>
      </c>
    </row>
    <row r="182" spans="1:13" ht="39" customHeight="1" x14ac:dyDescent="0.2">
      <c r="A182" s="2" t="s">
        <v>224</v>
      </c>
      <c r="B182" s="4" t="s">
        <v>53</v>
      </c>
      <c r="C182" s="4" t="s">
        <v>223</v>
      </c>
      <c r="D182" s="4" t="s">
        <v>939</v>
      </c>
      <c r="E182" s="3" t="s">
        <v>88</v>
      </c>
      <c r="F182" s="2" t="s">
        <v>732</v>
      </c>
      <c r="G182" s="2" t="s">
        <v>1112</v>
      </c>
      <c r="H182" s="2" t="s">
        <v>1111</v>
      </c>
      <c r="I182" s="2" t="s">
        <v>1014</v>
      </c>
      <c r="J182" s="2" t="s">
        <v>1109</v>
      </c>
      <c r="K182" s="50">
        <f t="shared" si="6"/>
        <v>1.4975282177528927E-4</v>
      </c>
      <c r="L182" s="18">
        <f t="shared" si="8"/>
        <v>0.99567046939574855</v>
      </c>
      <c r="M182" s="21" t="str">
        <f t="shared" si="7"/>
        <v>C</v>
      </c>
    </row>
    <row r="183" spans="1:13" ht="51.95" customHeight="1" x14ac:dyDescent="0.2">
      <c r="A183" s="2" t="s">
        <v>320</v>
      </c>
      <c r="B183" s="4" t="s">
        <v>53</v>
      </c>
      <c r="C183" s="4" t="s">
        <v>319</v>
      </c>
      <c r="D183" s="4" t="s">
        <v>926</v>
      </c>
      <c r="E183" s="3" t="s">
        <v>91</v>
      </c>
      <c r="F183" s="2" t="s">
        <v>753</v>
      </c>
      <c r="G183" s="2" t="s">
        <v>968</v>
      </c>
      <c r="H183" s="2" t="s">
        <v>1108</v>
      </c>
      <c r="I183" s="2" t="s">
        <v>1014</v>
      </c>
      <c r="J183" s="2" t="s">
        <v>1673</v>
      </c>
      <c r="K183" s="50">
        <f t="shared" si="6"/>
        <v>1.4836749158667374E-4</v>
      </c>
      <c r="L183" s="18">
        <f t="shared" si="8"/>
        <v>0.99581883688733519</v>
      </c>
      <c r="M183" s="21" t="str">
        <f t="shared" si="7"/>
        <v>C</v>
      </c>
    </row>
    <row r="184" spans="1:13" ht="39" customHeight="1" x14ac:dyDescent="0.2">
      <c r="A184" s="2" t="s">
        <v>90</v>
      </c>
      <c r="B184" s="4" t="s">
        <v>53</v>
      </c>
      <c r="C184" s="4" t="s">
        <v>89</v>
      </c>
      <c r="D184" s="4" t="s">
        <v>926</v>
      </c>
      <c r="E184" s="3" t="s">
        <v>88</v>
      </c>
      <c r="F184" s="2" t="s">
        <v>678</v>
      </c>
      <c r="G184" s="2" t="s">
        <v>1107</v>
      </c>
      <c r="H184" s="2" t="s">
        <v>1106</v>
      </c>
      <c r="I184" s="2" t="s">
        <v>1014</v>
      </c>
      <c r="J184" s="2" t="s">
        <v>1104</v>
      </c>
      <c r="K184" s="50">
        <f t="shared" si="6"/>
        <v>1.4736278429641547E-4</v>
      </c>
      <c r="L184" s="18">
        <f t="shared" si="8"/>
        <v>0.99596619967163158</v>
      </c>
      <c r="M184" s="21" t="str">
        <f t="shared" si="7"/>
        <v>C</v>
      </c>
    </row>
    <row r="185" spans="1:13" ht="51.95" customHeight="1" x14ac:dyDescent="0.2">
      <c r="A185" s="2" t="s">
        <v>113</v>
      </c>
      <c r="B185" s="4" t="s">
        <v>53</v>
      </c>
      <c r="C185" s="4" t="s">
        <v>112</v>
      </c>
      <c r="D185" s="4" t="s">
        <v>926</v>
      </c>
      <c r="E185" s="3" t="s">
        <v>91</v>
      </c>
      <c r="F185" s="2" t="s">
        <v>680</v>
      </c>
      <c r="G185" s="2" t="s">
        <v>1103</v>
      </c>
      <c r="H185" s="2" t="s">
        <v>1102</v>
      </c>
      <c r="I185" s="2" t="s">
        <v>1014</v>
      </c>
      <c r="J185" s="2" t="s">
        <v>1672</v>
      </c>
      <c r="K185" s="50">
        <f t="shared" si="6"/>
        <v>1.394622873791626E-4</v>
      </c>
      <c r="L185" s="18">
        <f t="shared" si="8"/>
        <v>0.99610566195901074</v>
      </c>
      <c r="M185" s="21" t="str">
        <f t="shared" si="7"/>
        <v>C</v>
      </c>
    </row>
    <row r="186" spans="1:13" ht="39" customHeight="1" x14ac:dyDescent="0.2">
      <c r="A186" s="2" t="s">
        <v>342</v>
      </c>
      <c r="B186" s="4" t="s">
        <v>53</v>
      </c>
      <c r="C186" s="4" t="s">
        <v>341</v>
      </c>
      <c r="D186" s="4" t="s">
        <v>926</v>
      </c>
      <c r="E186" s="3" t="s">
        <v>91</v>
      </c>
      <c r="F186" s="2" t="s">
        <v>680</v>
      </c>
      <c r="G186" s="2" t="s">
        <v>1101</v>
      </c>
      <c r="H186" s="2" t="s">
        <v>1100</v>
      </c>
      <c r="I186" s="2" t="s">
        <v>1014</v>
      </c>
      <c r="J186" s="2" t="s">
        <v>1099</v>
      </c>
      <c r="K186" s="50">
        <f t="shared" si="6"/>
        <v>1.3366035995555505E-4</v>
      </c>
      <c r="L186" s="18">
        <f t="shared" si="8"/>
        <v>0.99623932231896628</v>
      </c>
      <c r="M186" s="21" t="str">
        <f t="shared" si="7"/>
        <v>C</v>
      </c>
    </row>
    <row r="187" spans="1:13" ht="39" customHeight="1" x14ac:dyDescent="0.2">
      <c r="A187" s="2" t="s">
        <v>388</v>
      </c>
      <c r="B187" s="4" t="s">
        <v>53</v>
      </c>
      <c r="C187" s="4" t="s">
        <v>387</v>
      </c>
      <c r="D187" s="4" t="s">
        <v>926</v>
      </c>
      <c r="E187" s="3" t="s">
        <v>91</v>
      </c>
      <c r="F187" s="2" t="s">
        <v>699</v>
      </c>
      <c r="G187" s="2" t="s">
        <v>1098</v>
      </c>
      <c r="H187" s="2" t="s">
        <v>1097</v>
      </c>
      <c r="I187" s="2" t="s">
        <v>1014</v>
      </c>
      <c r="J187" s="2" t="s">
        <v>1096</v>
      </c>
      <c r="K187" s="50">
        <f t="shared" si="6"/>
        <v>1.332591628464758E-4</v>
      </c>
      <c r="L187" s="18">
        <f t="shared" si="8"/>
        <v>0.99637258148181274</v>
      </c>
      <c r="M187" s="21" t="str">
        <f t="shared" si="7"/>
        <v>C</v>
      </c>
    </row>
    <row r="188" spans="1:13" ht="39" customHeight="1" x14ac:dyDescent="0.2">
      <c r="A188" s="2" t="s">
        <v>296</v>
      </c>
      <c r="B188" s="4" t="s">
        <v>53</v>
      </c>
      <c r="C188" s="4" t="s">
        <v>295</v>
      </c>
      <c r="D188" s="4" t="s">
        <v>926</v>
      </c>
      <c r="E188" s="3" t="s">
        <v>91</v>
      </c>
      <c r="F188" s="2" t="s">
        <v>733</v>
      </c>
      <c r="G188" s="2" t="s">
        <v>1095</v>
      </c>
      <c r="H188" s="2" t="s">
        <v>1094</v>
      </c>
      <c r="I188" s="2" t="s">
        <v>1014</v>
      </c>
      <c r="J188" s="2" t="s">
        <v>1671</v>
      </c>
      <c r="K188" s="50">
        <f t="shared" si="6"/>
        <v>1.3261793327897309E-4</v>
      </c>
      <c r="L188" s="18">
        <f t="shared" si="8"/>
        <v>0.99650519941509175</v>
      </c>
      <c r="M188" s="21" t="str">
        <f t="shared" si="7"/>
        <v>C</v>
      </c>
    </row>
    <row r="189" spans="1:13" ht="39" customHeight="1" x14ac:dyDescent="0.2">
      <c r="A189" s="2" t="s">
        <v>310</v>
      </c>
      <c r="B189" s="4" t="s">
        <v>53</v>
      </c>
      <c r="C189" s="4" t="s">
        <v>309</v>
      </c>
      <c r="D189" s="4" t="s">
        <v>926</v>
      </c>
      <c r="E189" s="3" t="s">
        <v>88</v>
      </c>
      <c r="F189" s="2" t="s">
        <v>751</v>
      </c>
      <c r="G189" s="2" t="s">
        <v>1093</v>
      </c>
      <c r="H189" s="2" t="s">
        <v>1092</v>
      </c>
      <c r="I189" s="2" t="s">
        <v>1014</v>
      </c>
      <c r="J189" s="2" t="s">
        <v>1091</v>
      </c>
      <c r="K189" s="50">
        <f t="shared" si="6"/>
        <v>1.3129775475764392E-4</v>
      </c>
      <c r="L189" s="18">
        <f t="shared" si="8"/>
        <v>0.99663649716984937</v>
      </c>
      <c r="M189" s="21" t="str">
        <f t="shared" si="7"/>
        <v>C</v>
      </c>
    </row>
    <row r="190" spans="1:13" ht="51.95" customHeight="1" x14ac:dyDescent="0.2">
      <c r="A190" s="2" t="s">
        <v>115</v>
      </c>
      <c r="B190" s="4" t="s">
        <v>53</v>
      </c>
      <c r="C190" s="4" t="s">
        <v>114</v>
      </c>
      <c r="D190" s="4" t="s">
        <v>926</v>
      </c>
      <c r="E190" s="3" t="s">
        <v>91</v>
      </c>
      <c r="F190" s="2" t="s">
        <v>759</v>
      </c>
      <c r="G190" s="2" t="s">
        <v>1090</v>
      </c>
      <c r="H190" s="2" t="s">
        <v>1089</v>
      </c>
      <c r="I190" s="2" t="s">
        <v>1014</v>
      </c>
      <c r="J190" s="2" t="s">
        <v>1088</v>
      </c>
      <c r="K190" s="50">
        <f t="shared" si="6"/>
        <v>1.2149071431348459E-4</v>
      </c>
      <c r="L190" s="18">
        <f t="shared" si="8"/>
        <v>0.99675798788416281</v>
      </c>
      <c r="M190" s="21" t="str">
        <f t="shared" si="7"/>
        <v>C</v>
      </c>
    </row>
    <row r="191" spans="1:13" ht="51.95" customHeight="1" x14ac:dyDescent="0.2">
      <c r="A191" s="2" t="s">
        <v>294</v>
      </c>
      <c r="B191" s="4" t="s">
        <v>53</v>
      </c>
      <c r="C191" s="4" t="s">
        <v>293</v>
      </c>
      <c r="D191" s="4" t="s">
        <v>926</v>
      </c>
      <c r="E191" s="3" t="s">
        <v>91</v>
      </c>
      <c r="F191" s="2" t="s">
        <v>748</v>
      </c>
      <c r="G191" s="2" t="s">
        <v>1087</v>
      </c>
      <c r="H191" s="2" t="s">
        <v>1086</v>
      </c>
      <c r="I191" s="2" t="s">
        <v>1014</v>
      </c>
      <c r="J191" s="2" t="s">
        <v>1085</v>
      </c>
      <c r="K191" s="50">
        <f t="shared" si="6"/>
        <v>1.2002994535222169E-4</v>
      </c>
      <c r="L191" s="18">
        <f t="shared" si="8"/>
        <v>0.99687801782951502</v>
      </c>
      <c r="M191" s="21" t="str">
        <f t="shared" si="7"/>
        <v>C</v>
      </c>
    </row>
    <row r="192" spans="1:13" ht="39" customHeight="1" x14ac:dyDescent="0.2">
      <c r="A192" s="2" t="s">
        <v>436</v>
      </c>
      <c r="B192" s="4" t="s">
        <v>53</v>
      </c>
      <c r="C192" s="4" t="s">
        <v>435</v>
      </c>
      <c r="D192" s="4" t="s">
        <v>926</v>
      </c>
      <c r="E192" s="3" t="s">
        <v>91</v>
      </c>
      <c r="F192" s="2" t="s">
        <v>687</v>
      </c>
      <c r="G192" s="2" t="s">
        <v>1084</v>
      </c>
      <c r="H192" s="2" t="s">
        <v>1083</v>
      </c>
      <c r="I192" s="2" t="s">
        <v>1014</v>
      </c>
      <c r="J192" s="2" t="s">
        <v>1670</v>
      </c>
      <c r="K192" s="50">
        <f t="shared" si="6"/>
        <v>1.1610027110431726E-4</v>
      </c>
      <c r="L192" s="18">
        <f t="shared" si="8"/>
        <v>0.99699411810061933</v>
      </c>
      <c r="M192" s="21" t="str">
        <f t="shared" si="7"/>
        <v>C</v>
      </c>
    </row>
    <row r="193" spans="1:13" ht="39" customHeight="1" x14ac:dyDescent="0.2">
      <c r="A193" s="2" t="s">
        <v>569</v>
      </c>
      <c r="B193" s="4" t="s">
        <v>53</v>
      </c>
      <c r="C193" s="4" t="s">
        <v>568</v>
      </c>
      <c r="D193" s="4" t="s">
        <v>1082</v>
      </c>
      <c r="E193" s="3" t="s">
        <v>51</v>
      </c>
      <c r="F193" s="2" t="s">
        <v>843</v>
      </c>
      <c r="G193" s="2" t="s">
        <v>1081</v>
      </c>
      <c r="H193" s="2" t="s">
        <v>1080</v>
      </c>
      <c r="I193" s="2" t="s">
        <v>1014</v>
      </c>
      <c r="J193" s="2" t="s">
        <v>1079</v>
      </c>
      <c r="K193" s="50">
        <f t="shared" si="6"/>
        <v>1.1239348413923466E-4</v>
      </c>
      <c r="L193" s="18">
        <f t="shared" si="8"/>
        <v>0.9971065115847586</v>
      </c>
      <c r="M193" s="21" t="str">
        <f t="shared" si="7"/>
        <v>C</v>
      </c>
    </row>
    <row r="194" spans="1:13" ht="39" customHeight="1" x14ac:dyDescent="0.2">
      <c r="A194" s="2" t="s">
        <v>410</v>
      </c>
      <c r="B194" s="4" t="s">
        <v>53</v>
      </c>
      <c r="C194" s="4" t="s">
        <v>409</v>
      </c>
      <c r="D194" s="4" t="s">
        <v>926</v>
      </c>
      <c r="E194" s="3" t="s">
        <v>91</v>
      </c>
      <c r="F194" s="2" t="s">
        <v>685</v>
      </c>
      <c r="G194" s="2" t="s">
        <v>1078</v>
      </c>
      <c r="H194" s="2" t="s">
        <v>1077</v>
      </c>
      <c r="I194" s="2" t="s">
        <v>1014</v>
      </c>
      <c r="J194" s="2" t="s">
        <v>1076</v>
      </c>
      <c r="K194" s="50">
        <f t="shared" si="6"/>
        <v>1.0708190873783506E-4</v>
      </c>
      <c r="L194" s="18">
        <f t="shared" si="8"/>
        <v>0.99721359349349648</v>
      </c>
      <c r="M194" s="21" t="str">
        <f t="shared" si="7"/>
        <v>C</v>
      </c>
    </row>
    <row r="195" spans="1:13" ht="39" customHeight="1" x14ac:dyDescent="0.2">
      <c r="A195" s="2" t="s">
        <v>378</v>
      </c>
      <c r="B195" s="4" t="s">
        <v>53</v>
      </c>
      <c r="C195" s="4" t="s">
        <v>377</v>
      </c>
      <c r="D195" s="4" t="s">
        <v>926</v>
      </c>
      <c r="E195" s="3" t="s">
        <v>91</v>
      </c>
      <c r="F195" s="2" t="s">
        <v>718</v>
      </c>
      <c r="G195" s="2" t="s">
        <v>1075</v>
      </c>
      <c r="H195" s="2" t="s">
        <v>1074</v>
      </c>
      <c r="I195" s="2" t="s">
        <v>1014</v>
      </c>
      <c r="J195" s="2" t="s">
        <v>1073</v>
      </c>
      <c r="K195" s="50">
        <f t="shared" si="6"/>
        <v>1.0511021354364219E-4</v>
      </c>
      <c r="L195" s="18">
        <f t="shared" si="8"/>
        <v>0.99731870370704012</v>
      </c>
      <c r="M195" s="21" t="str">
        <f t="shared" si="7"/>
        <v>C</v>
      </c>
    </row>
    <row r="196" spans="1:13" ht="51.95" customHeight="1" x14ac:dyDescent="0.2">
      <c r="A196" s="2" t="s">
        <v>140</v>
      </c>
      <c r="B196" s="4" t="s">
        <v>78</v>
      </c>
      <c r="C196" s="4" t="s">
        <v>139</v>
      </c>
      <c r="D196" s="4" t="s">
        <v>1024</v>
      </c>
      <c r="E196" s="3" t="s">
        <v>85</v>
      </c>
      <c r="F196" s="2" t="s">
        <v>694</v>
      </c>
      <c r="G196" s="2" t="s">
        <v>1072</v>
      </c>
      <c r="H196" s="2" t="s">
        <v>1071</v>
      </c>
      <c r="I196" s="2" t="s">
        <v>1014</v>
      </c>
      <c r="J196" s="2" t="s">
        <v>1070</v>
      </c>
      <c r="K196" s="50">
        <f t="shared" si="6"/>
        <v>9.8454456375071106E-5</v>
      </c>
      <c r="L196" s="18">
        <f t="shared" si="8"/>
        <v>0.99741715816341514</v>
      </c>
      <c r="M196" s="21" t="str">
        <f t="shared" si="7"/>
        <v>C</v>
      </c>
    </row>
    <row r="197" spans="1:13" ht="26.1" customHeight="1" x14ac:dyDescent="0.2">
      <c r="A197" s="2" t="s">
        <v>358</v>
      </c>
      <c r="B197" s="4" t="s">
        <v>53</v>
      </c>
      <c r="C197" s="4" t="s">
        <v>357</v>
      </c>
      <c r="D197" s="4" t="s">
        <v>926</v>
      </c>
      <c r="E197" s="3" t="s">
        <v>88</v>
      </c>
      <c r="F197" s="2" t="s">
        <v>1069</v>
      </c>
      <c r="G197" s="2" t="s">
        <v>1068</v>
      </c>
      <c r="H197" s="2" t="s">
        <v>1067</v>
      </c>
      <c r="I197" s="2" t="s">
        <v>1014</v>
      </c>
      <c r="J197" s="2" t="s">
        <v>1066</v>
      </c>
      <c r="K197" s="50">
        <f t="shared" ref="K197:K261" si="9">H197/$H$265</f>
        <v>8.9754994274780098E-5</v>
      </c>
      <c r="L197" s="18">
        <f t="shared" si="8"/>
        <v>0.99750691315768991</v>
      </c>
      <c r="M197" s="21" t="str">
        <f t="shared" ref="M197:M260" si="10">IF(L197&gt;95%,"C",IF(L197&gt;80%,"B","A"))</f>
        <v>C</v>
      </c>
    </row>
    <row r="198" spans="1:13" ht="39" customHeight="1" x14ac:dyDescent="0.2">
      <c r="A198" s="2" t="s">
        <v>370</v>
      </c>
      <c r="B198" s="4" t="s">
        <v>53</v>
      </c>
      <c r="C198" s="4" t="s">
        <v>369</v>
      </c>
      <c r="D198" s="4" t="s">
        <v>926</v>
      </c>
      <c r="E198" s="3" t="s">
        <v>91</v>
      </c>
      <c r="F198" s="2" t="s">
        <v>679</v>
      </c>
      <c r="G198" s="2" t="s">
        <v>1065</v>
      </c>
      <c r="H198" s="2" t="s">
        <v>1064</v>
      </c>
      <c r="I198" s="2" t="s">
        <v>1014</v>
      </c>
      <c r="J198" s="2" t="s">
        <v>1063</v>
      </c>
      <c r="K198" s="50">
        <f t="shared" si="9"/>
        <v>8.7920460485400637E-5</v>
      </c>
      <c r="L198" s="18">
        <f t="shared" ref="L198:L261" si="11">L197+K198</f>
        <v>0.99759483361817536</v>
      </c>
      <c r="M198" s="21" t="str">
        <f t="shared" si="10"/>
        <v>C</v>
      </c>
    </row>
    <row r="199" spans="1:13" ht="39" customHeight="1" x14ac:dyDescent="0.2">
      <c r="A199" s="2" t="s">
        <v>334</v>
      </c>
      <c r="B199" s="4" t="s">
        <v>53</v>
      </c>
      <c r="C199" s="4" t="s">
        <v>333</v>
      </c>
      <c r="D199" s="4" t="s">
        <v>926</v>
      </c>
      <c r="E199" s="3" t="s">
        <v>91</v>
      </c>
      <c r="F199" s="2" t="s">
        <v>753</v>
      </c>
      <c r="G199" s="2" t="s">
        <v>1062</v>
      </c>
      <c r="H199" s="2" t="s">
        <v>1061</v>
      </c>
      <c r="I199" s="2" t="s">
        <v>1014</v>
      </c>
      <c r="J199" s="2" t="s">
        <v>1060</v>
      </c>
      <c r="K199" s="50">
        <f t="shared" si="9"/>
        <v>8.5321251864186372E-5</v>
      </c>
      <c r="L199" s="18">
        <f t="shared" si="11"/>
        <v>0.99768015487003958</v>
      </c>
      <c r="M199" s="21" t="str">
        <f t="shared" si="10"/>
        <v>C</v>
      </c>
    </row>
    <row r="200" spans="1:13" ht="51.95" customHeight="1" x14ac:dyDescent="0.2">
      <c r="A200" s="2" t="s">
        <v>326</v>
      </c>
      <c r="B200" s="4" t="s">
        <v>53</v>
      </c>
      <c r="C200" s="4" t="s">
        <v>325</v>
      </c>
      <c r="D200" s="4" t="s">
        <v>926</v>
      </c>
      <c r="E200" s="3" t="s">
        <v>91</v>
      </c>
      <c r="F200" s="2" t="s">
        <v>754</v>
      </c>
      <c r="G200" s="2" t="s">
        <v>1059</v>
      </c>
      <c r="H200" s="2" t="s">
        <v>1058</v>
      </c>
      <c r="I200" s="2" t="s">
        <v>1014</v>
      </c>
      <c r="J200" s="2" t="s">
        <v>1057</v>
      </c>
      <c r="K200" s="50">
        <f t="shared" si="9"/>
        <v>8.3839908692201462E-5</v>
      </c>
      <c r="L200" s="18">
        <f t="shared" si="11"/>
        <v>0.99776399477873179</v>
      </c>
      <c r="M200" s="21" t="str">
        <f t="shared" si="10"/>
        <v>C</v>
      </c>
    </row>
    <row r="201" spans="1:13" ht="51.95" customHeight="1" x14ac:dyDescent="0.2">
      <c r="A201" s="2" t="s">
        <v>111</v>
      </c>
      <c r="B201" s="4" t="s">
        <v>53</v>
      </c>
      <c r="C201" s="4" t="s">
        <v>110</v>
      </c>
      <c r="D201" s="4" t="s">
        <v>926</v>
      </c>
      <c r="E201" s="3" t="s">
        <v>91</v>
      </c>
      <c r="F201" s="2" t="s">
        <v>685</v>
      </c>
      <c r="G201" s="2" t="s">
        <v>1056</v>
      </c>
      <c r="H201" s="2" t="s">
        <v>1055</v>
      </c>
      <c r="I201" s="2" t="s">
        <v>1014</v>
      </c>
      <c r="J201" s="2" t="s">
        <v>1057</v>
      </c>
      <c r="K201" s="50">
        <f t="shared" si="9"/>
        <v>8.3215824300300416E-5</v>
      </c>
      <c r="L201" s="18">
        <f t="shared" si="11"/>
        <v>0.99784721060303205</v>
      </c>
      <c r="M201" s="21" t="str">
        <f t="shared" si="10"/>
        <v>C</v>
      </c>
    </row>
    <row r="202" spans="1:13" ht="51.95" customHeight="1" x14ac:dyDescent="0.2">
      <c r="A202" s="2" t="s">
        <v>318</v>
      </c>
      <c r="B202" s="4" t="s">
        <v>53</v>
      </c>
      <c r="C202" s="4" t="s">
        <v>317</v>
      </c>
      <c r="D202" s="4" t="s">
        <v>926</v>
      </c>
      <c r="E202" s="3" t="s">
        <v>91</v>
      </c>
      <c r="F202" s="2" t="s">
        <v>684</v>
      </c>
      <c r="G202" s="2" t="s">
        <v>1053</v>
      </c>
      <c r="H202" s="2" t="s">
        <v>1052</v>
      </c>
      <c r="I202" s="2" t="s">
        <v>1014</v>
      </c>
      <c r="J202" s="2" t="s">
        <v>1054</v>
      </c>
      <c r="K202" s="50">
        <f t="shared" si="9"/>
        <v>8.2986078947237942E-5</v>
      </c>
      <c r="L202" s="18">
        <f t="shared" si="11"/>
        <v>0.99793019668197924</v>
      </c>
      <c r="M202" s="21" t="str">
        <f t="shared" si="10"/>
        <v>C</v>
      </c>
    </row>
    <row r="203" spans="1:13" ht="26.1" customHeight="1" x14ac:dyDescent="0.2">
      <c r="A203" s="2" t="s">
        <v>276</v>
      </c>
      <c r="B203" s="4" t="s">
        <v>53</v>
      </c>
      <c r="C203" s="4" t="s">
        <v>275</v>
      </c>
      <c r="D203" s="4" t="s">
        <v>926</v>
      </c>
      <c r="E203" s="3" t="s">
        <v>91</v>
      </c>
      <c r="F203" s="2" t="s">
        <v>685</v>
      </c>
      <c r="G203" s="2" t="s">
        <v>1110</v>
      </c>
      <c r="H203" s="2" t="s">
        <v>1658</v>
      </c>
      <c r="I203" s="2" t="s">
        <v>1014</v>
      </c>
      <c r="J203" s="2" t="s">
        <v>1049</v>
      </c>
      <c r="K203" s="50">
        <f t="shared" si="9"/>
        <v>7.4478642813685718E-5</v>
      </c>
      <c r="L203" s="18">
        <f t="shared" si="11"/>
        <v>0.99800467532479298</v>
      </c>
      <c r="M203" s="21" t="str">
        <f t="shared" si="10"/>
        <v>C</v>
      </c>
    </row>
    <row r="204" spans="1:13" ht="26.1" customHeight="1" x14ac:dyDescent="0.2">
      <c r="A204" s="2" t="s">
        <v>432</v>
      </c>
      <c r="B204" s="4" t="s">
        <v>53</v>
      </c>
      <c r="C204" s="4" t="s">
        <v>431</v>
      </c>
      <c r="D204" s="4" t="s">
        <v>926</v>
      </c>
      <c r="E204" s="3" t="s">
        <v>91</v>
      </c>
      <c r="F204" s="2" t="s">
        <v>679</v>
      </c>
      <c r="G204" s="2" t="s">
        <v>1051</v>
      </c>
      <c r="H204" s="2" t="s">
        <v>1050</v>
      </c>
      <c r="I204" s="2" t="s">
        <v>1014</v>
      </c>
      <c r="J204" s="2" t="s">
        <v>1047</v>
      </c>
      <c r="K204" s="50">
        <f t="shared" si="9"/>
        <v>7.3422499996622409E-5</v>
      </c>
      <c r="L204" s="18">
        <f t="shared" si="11"/>
        <v>0.99807809782478962</v>
      </c>
      <c r="M204" s="21" t="str">
        <f t="shared" si="10"/>
        <v>C</v>
      </c>
    </row>
    <row r="205" spans="1:13" ht="26.1" customHeight="1" x14ac:dyDescent="0.2">
      <c r="A205" s="2" t="s">
        <v>630</v>
      </c>
      <c r="B205" s="4" t="s">
        <v>53</v>
      </c>
      <c r="C205" s="4" t="s">
        <v>629</v>
      </c>
      <c r="D205" s="4" t="s">
        <v>926</v>
      </c>
      <c r="E205" s="3" t="s">
        <v>91</v>
      </c>
      <c r="F205" s="2" t="s">
        <v>677</v>
      </c>
      <c r="G205" s="2" t="s">
        <v>1048</v>
      </c>
      <c r="H205" s="2" t="s">
        <v>1048</v>
      </c>
      <c r="I205" s="2" t="s">
        <v>1014</v>
      </c>
      <c r="J205" s="2" t="s">
        <v>1044</v>
      </c>
      <c r="K205" s="50">
        <f t="shared" si="9"/>
        <v>7.3412212891261404E-5</v>
      </c>
      <c r="L205" s="18">
        <f t="shared" si="11"/>
        <v>0.99815151003768088</v>
      </c>
      <c r="M205" s="21" t="str">
        <f t="shared" si="10"/>
        <v>C</v>
      </c>
    </row>
    <row r="206" spans="1:13" ht="51.95" customHeight="1" x14ac:dyDescent="0.2">
      <c r="A206" s="2" t="s">
        <v>444</v>
      </c>
      <c r="B206" s="4" t="s">
        <v>53</v>
      </c>
      <c r="C206" s="4" t="s">
        <v>443</v>
      </c>
      <c r="D206" s="4" t="s">
        <v>926</v>
      </c>
      <c r="E206" s="3" t="s">
        <v>91</v>
      </c>
      <c r="F206" s="2" t="s">
        <v>766</v>
      </c>
      <c r="G206" s="2" t="s">
        <v>1046</v>
      </c>
      <c r="H206" s="2" t="s">
        <v>1045</v>
      </c>
      <c r="I206" s="2" t="s">
        <v>1014</v>
      </c>
      <c r="J206" s="2" t="s">
        <v>1044</v>
      </c>
      <c r="K206" s="50">
        <f t="shared" si="9"/>
        <v>7.3107028765551535E-5</v>
      </c>
      <c r="L206" s="18">
        <f t="shared" si="11"/>
        <v>0.99822461706644638</v>
      </c>
      <c r="M206" s="21" t="str">
        <f t="shared" si="10"/>
        <v>C</v>
      </c>
    </row>
    <row r="207" spans="1:13" ht="39" customHeight="1" x14ac:dyDescent="0.2">
      <c r="A207" s="2" t="s">
        <v>374</v>
      </c>
      <c r="B207" s="4" t="s">
        <v>53</v>
      </c>
      <c r="C207" s="4" t="s">
        <v>373</v>
      </c>
      <c r="D207" s="4" t="s">
        <v>926</v>
      </c>
      <c r="E207" s="3" t="s">
        <v>91</v>
      </c>
      <c r="F207" s="2" t="s">
        <v>718</v>
      </c>
      <c r="G207" s="2" t="s">
        <v>1043</v>
      </c>
      <c r="H207" s="2" t="s">
        <v>1042</v>
      </c>
      <c r="I207" s="2" t="s">
        <v>1014</v>
      </c>
      <c r="J207" s="2" t="s">
        <v>1041</v>
      </c>
      <c r="K207" s="50">
        <f t="shared" si="9"/>
        <v>7.3089883589949869E-5</v>
      </c>
      <c r="L207" s="18">
        <f t="shared" si="11"/>
        <v>0.99829770695003639</v>
      </c>
      <c r="M207" s="21" t="str">
        <f t="shared" si="10"/>
        <v>C</v>
      </c>
    </row>
    <row r="208" spans="1:13" ht="26.1" customHeight="1" x14ac:dyDescent="0.2">
      <c r="A208" s="2" t="s">
        <v>194</v>
      </c>
      <c r="B208" s="4" t="s">
        <v>53</v>
      </c>
      <c r="C208" s="4" t="s">
        <v>193</v>
      </c>
      <c r="D208" s="4" t="s">
        <v>939</v>
      </c>
      <c r="E208" s="3" t="s">
        <v>91</v>
      </c>
      <c r="F208" s="2" t="s">
        <v>679</v>
      </c>
      <c r="G208" s="2" t="s">
        <v>1040</v>
      </c>
      <c r="H208" s="2" t="s">
        <v>1039</v>
      </c>
      <c r="I208" s="2" t="s">
        <v>1014</v>
      </c>
      <c r="J208" s="2" t="s">
        <v>1038</v>
      </c>
      <c r="K208" s="50">
        <f t="shared" si="9"/>
        <v>6.4657886229045025E-5</v>
      </c>
      <c r="L208" s="18">
        <f t="shared" si="11"/>
        <v>0.99836236483626539</v>
      </c>
      <c r="M208" s="21" t="str">
        <f t="shared" si="10"/>
        <v>C</v>
      </c>
    </row>
    <row r="209" spans="1:13" ht="26.1" customHeight="1" x14ac:dyDescent="0.2">
      <c r="A209" s="2" t="s">
        <v>210</v>
      </c>
      <c r="B209" s="4" t="s">
        <v>53</v>
      </c>
      <c r="C209" s="4" t="s">
        <v>209</v>
      </c>
      <c r="D209" s="4" t="s">
        <v>939</v>
      </c>
      <c r="E209" s="3" t="s">
        <v>91</v>
      </c>
      <c r="F209" s="2" t="s">
        <v>679</v>
      </c>
      <c r="G209" s="2" t="s">
        <v>1040</v>
      </c>
      <c r="H209" s="2" t="s">
        <v>1039</v>
      </c>
      <c r="I209" s="2" t="s">
        <v>1014</v>
      </c>
      <c r="J209" s="2" t="s">
        <v>1038</v>
      </c>
      <c r="K209" s="50">
        <f t="shared" si="9"/>
        <v>6.4657886229045025E-5</v>
      </c>
      <c r="L209" s="18">
        <f t="shared" si="11"/>
        <v>0.99842702272249439</v>
      </c>
      <c r="M209" s="21" t="str">
        <f t="shared" si="10"/>
        <v>C</v>
      </c>
    </row>
    <row r="210" spans="1:13" ht="39" customHeight="1" x14ac:dyDescent="0.2">
      <c r="A210" s="2" t="s">
        <v>412</v>
      </c>
      <c r="B210" s="4" t="s">
        <v>53</v>
      </c>
      <c r="C210" s="4" t="s">
        <v>411</v>
      </c>
      <c r="D210" s="4" t="s">
        <v>926</v>
      </c>
      <c r="E210" s="3" t="s">
        <v>91</v>
      </c>
      <c r="F210" s="2" t="s">
        <v>691</v>
      </c>
      <c r="G210" s="2" t="s">
        <v>1037</v>
      </c>
      <c r="H210" s="2" t="s">
        <v>1036</v>
      </c>
      <c r="I210" s="2" t="s">
        <v>1014</v>
      </c>
      <c r="J210" s="2" t="s">
        <v>1033</v>
      </c>
      <c r="K210" s="50">
        <f t="shared" si="9"/>
        <v>6.3972079204977934E-5</v>
      </c>
      <c r="L210" s="18">
        <f t="shared" si="11"/>
        <v>0.99849099480169934</v>
      </c>
      <c r="M210" s="21" t="str">
        <f t="shared" si="10"/>
        <v>C</v>
      </c>
    </row>
    <row r="211" spans="1:13" ht="51.95" customHeight="1" x14ac:dyDescent="0.2">
      <c r="A211" s="2" t="s">
        <v>424</v>
      </c>
      <c r="B211" s="4" t="s">
        <v>53</v>
      </c>
      <c r="C211" s="4" t="s">
        <v>423</v>
      </c>
      <c r="D211" s="4" t="s">
        <v>926</v>
      </c>
      <c r="E211" s="3" t="s">
        <v>91</v>
      </c>
      <c r="F211" s="2" t="s">
        <v>679</v>
      </c>
      <c r="G211" s="2" t="s">
        <v>1035</v>
      </c>
      <c r="H211" s="2" t="s">
        <v>1034</v>
      </c>
      <c r="I211" s="2" t="s">
        <v>1014</v>
      </c>
      <c r="J211" s="2" t="s">
        <v>1030</v>
      </c>
      <c r="K211" s="50">
        <f t="shared" si="9"/>
        <v>6.3594885341741042E-5</v>
      </c>
      <c r="L211" s="18">
        <f t="shared" si="11"/>
        <v>0.99855458968704103</v>
      </c>
      <c r="M211" s="21" t="str">
        <f t="shared" si="10"/>
        <v>C</v>
      </c>
    </row>
    <row r="212" spans="1:13" ht="51.95" customHeight="1" x14ac:dyDescent="0.2">
      <c r="A212" s="2" t="s">
        <v>324</v>
      </c>
      <c r="B212" s="4" t="s">
        <v>53</v>
      </c>
      <c r="C212" s="4" t="s">
        <v>323</v>
      </c>
      <c r="D212" s="4" t="s">
        <v>926</v>
      </c>
      <c r="E212" s="3" t="s">
        <v>91</v>
      </c>
      <c r="F212" s="2" t="s">
        <v>717</v>
      </c>
      <c r="G212" s="2" t="s">
        <v>1032</v>
      </c>
      <c r="H212" s="2" t="s">
        <v>1031</v>
      </c>
      <c r="I212" s="2" t="s">
        <v>1014</v>
      </c>
      <c r="J212" s="2" t="s">
        <v>1030</v>
      </c>
      <c r="K212" s="50">
        <f t="shared" si="9"/>
        <v>6.0879089526435369E-5</v>
      </c>
      <c r="L212" s="18">
        <f t="shared" si="11"/>
        <v>0.99861546877656748</v>
      </c>
      <c r="M212" s="21" t="str">
        <f t="shared" si="10"/>
        <v>C</v>
      </c>
    </row>
    <row r="213" spans="1:13" ht="39" customHeight="1" x14ac:dyDescent="0.2">
      <c r="A213" s="2" t="s">
        <v>392</v>
      </c>
      <c r="B213" s="4" t="s">
        <v>53</v>
      </c>
      <c r="C213" s="4" t="s">
        <v>391</v>
      </c>
      <c r="D213" s="4" t="s">
        <v>926</v>
      </c>
      <c r="E213" s="3" t="s">
        <v>91</v>
      </c>
      <c r="F213" s="2" t="s">
        <v>748</v>
      </c>
      <c r="G213" s="2" t="s">
        <v>1029</v>
      </c>
      <c r="H213" s="2" t="s">
        <v>1028</v>
      </c>
      <c r="I213" s="2" t="s">
        <v>1014</v>
      </c>
      <c r="J213" s="2" t="s">
        <v>1025</v>
      </c>
      <c r="K213" s="50">
        <f t="shared" si="9"/>
        <v>5.9500617408060532E-5</v>
      </c>
      <c r="L213" s="18">
        <f t="shared" si="11"/>
        <v>0.9986749693939756</v>
      </c>
      <c r="M213" s="21" t="str">
        <f t="shared" si="10"/>
        <v>C</v>
      </c>
    </row>
    <row r="214" spans="1:13" ht="51.95" customHeight="1" x14ac:dyDescent="0.2">
      <c r="A214" s="2" t="s">
        <v>408</v>
      </c>
      <c r="B214" s="4" t="s">
        <v>53</v>
      </c>
      <c r="C214" s="4" t="s">
        <v>407</v>
      </c>
      <c r="D214" s="4" t="s">
        <v>926</v>
      </c>
      <c r="E214" s="3" t="s">
        <v>91</v>
      </c>
      <c r="F214" s="2" t="s">
        <v>759</v>
      </c>
      <c r="G214" s="2" t="s">
        <v>1027</v>
      </c>
      <c r="H214" s="2" t="s">
        <v>1026</v>
      </c>
      <c r="I214" s="2" t="s">
        <v>1014</v>
      </c>
      <c r="J214" s="2" t="s">
        <v>1025</v>
      </c>
      <c r="K214" s="50">
        <f t="shared" si="9"/>
        <v>5.6339047027111254E-5</v>
      </c>
      <c r="L214" s="18">
        <f t="shared" si="11"/>
        <v>0.99873130844100266</v>
      </c>
      <c r="M214" s="21" t="str">
        <f t="shared" si="10"/>
        <v>C</v>
      </c>
    </row>
    <row r="215" spans="1:13" ht="51.95" customHeight="1" x14ac:dyDescent="0.2">
      <c r="A215" s="2" t="s">
        <v>142</v>
      </c>
      <c r="B215" s="4" t="s">
        <v>78</v>
      </c>
      <c r="C215" s="4" t="s">
        <v>141</v>
      </c>
      <c r="D215" s="4" t="s">
        <v>1024</v>
      </c>
      <c r="E215" s="3" t="s">
        <v>85</v>
      </c>
      <c r="F215" s="2" t="s">
        <v>696</v>
      </c>
      <c r="G215" s="2" t="s">
        <v>1023</v>
      </c>
      <c r="H215" s="2" t="s">
        <v>1022</v>
      </c>
      <c r="I215" s="2" t="s">
        <v>1014</v>
      </c>
      <c r="J215" s="2" t="s">
        <v>1019</v>
      </c>
      <c r="K215" s="50">
        <f t="shared" si="9"/>
        <v>5.5653240003044169E-5</v>
      </c>
      <c r="L215" s="18">
        <f t="shared" si="11"/>
        <v>0.99878696168100567</v>
      </c>
      <c r="M215" s="21" t="str">
        <f t="shared" si="10"/>
        <v>C</v>
      </c>
    </row>
    <row r="216" spans="1:13" ht="65.099999999999994" customHeight="1" x14ac:dyDescent="0.2">
      <c r="A216" s="2" t="s">
        <v>396</v>
      </c>
      <c r="B216" s="4" t="s">
        <v>53</v>
      </c>
      <c r="C216" s="4" t="s">
        <v>395</v>
      </c>
      <c r="D216" s="4" t="s">
        <v>926</v>
      </c>
      <c r="E216" s="3" t="s">
        <v>91</v>
      </c>
      <c r="F216" s="2" t="s">
        <v>759</v>
      </c>
      <c r="G216" s="2" t="s">
        <v>1021</v>
      </c>
      <c r="H216" s="2" t="s">
        <v>1020</v>
      </c>
      <c r="I216" s="2" t="s">
        <v>1014</v>
      </c>
      <c r="J216" s="2" t="s">
        <v>1019</v>
      </c>
      <c r="K216" s="50">
        <f t="shared" si="9"/>
        <v>5.4247335603706633E-5</v>
      </c>
      <c r="L216" s="18">
        <f t="shared" si="11"/>
        <v>0.99884120901660933</v>
      </c>
      <c r="M216" s="21" t="str">
        <f t="shared" si="10"/>
        <v>C</v>
      </c>
    </row>
    <row r="217" spans="1:13" ht="39" customHeight="1" x14ac:dyDescent="0.2">
      <c r="A217" s="2" t="s">
        <v>236</v>
      </c>
      <c r="B217" s="4" t="s">
        <v>53</v>
      </c>
      <c r="C217" s="4" t="s">
        <v>235</v>
      </c>
      <c r="D217" s="4" t="s">
        <v>939</v>
      </c>
      <c r="E217" s="3" t="s">
        <v>91</v>
      </c>
      <c r="F217" s="2" t="s">
        <v>685</v>
      </c>
      <c r="G217" s="2" t="s">
        <v>1018</v>
      </c>
      <c r="H217" s="2" t="s">
        <v>1017</v>
      </c>
      <c r="I217" s="2" t="s">
        <v>1014</v>
      </c>
      <c r="J217" s="2" t="s">
        <v>1013</v>
      </c>
      <c r="K217" s="50">
        <f t="shared" si="9"/>
        <v>5.334207033193808E-5</v>
      </c>
      <c r="L217" s="18">
        <f t="shared" si="11"/>
        <v>0.99889455108694125</v>
      </c>
      <c r="M217" s="21" t="str">
        <f t="shared" si="10"/>
        <v>C</v>
      </c>
    </row>
    <row r="218" spans="1:13" ht="51.95" customHeight="1" x14ac:dyDescent="0.2">
      <c r="A218" s="2" t="s">
        <v>173</v>
      </c>
      <c r="B218" s="4" t="s">
        <v>81</v>
      </c>
      <c r="C218" s="4" t="s">
        <v>172</v>
      </c>
      <c r="D218" s="4" t="s">
        <v>1016</v>
      </c>
      <c r="E218" s="3" t="s">
        <v>85</v>
      </c>
      <c r="F218" s="2" t="s">
        <v>677</v>
      </c>
      <c r="G218" s="2" t="s">
        <v>1015</v>
      </c>
      <c r="H218" s="2" t="s">
        <v>1015</v>
      </c>
      <c r="I218" s="2" t="s">
        <v>1014</v>
      </c>
      <c r="J218" s="2" t="s">
        <v>1013</v>
      </c>
      <c r="K218" s="50">
        <f t="shared" si="9"/>
        <v>5.0255938723636183E-5</v>
      </c>
      <c r="L218" s="18">
        <f t="shared" si="11"/>
        <v>0.9989448070256649</v>
      </c>
      <c r="M218" s="21" t="str">
        <f t="shared" si="10"/>
        <v>C</v>
      </c>
    </row>
    <row r="219" spans="1:13" ht="51.95" customHeight="1" x14ac:dyDescent="0.2">
      <c r="A219" s="2" t="s">
        <v>328</v>
      </c>
      <c r="B219" s="4" t="s">
        <v>53</v>
      </c>
      <c r="C219" s="4" t="s">
        <v>327</v>
      </c>
      <c r="D219" s="4" t="s">
        <v>926</v>
      </c>
      <c r="E219" s="3" t="s">
        <v>91</v>
      </c>
      <c r="F219" s="2" t="s">
        <v>685</v>
      </c>
      <c r="G219" s="2" t="s">
        <v>1012</v>
      </c>
      <c r="H219" s="2" t="s">
        <v>1011</v>
      </c>
      <c r="I219" s="2" t="s">
        <v>924</v>
      </c>
      <c r="J219" s="2" t="s">
        <v>1008</v>
      </c>
      <c r="K219" s="50">
        <f t="shared" si="9"/>
        <v>4.8445408180099077E-5</v>
      </c>
      <c r="L219" s="18">
        <f t="shared" si="11"/>
        <v>0.99899325243384496</v>
      </c>
      <c r="M219" s="21" t="str">
        <f t="shared" si="10"/>
        <v>C</v>
      </c>
    </row>
    <row r="220" spans="1:13" ht="24" customHeight="1" x14ac:dyDescent="0.2">
      <c r="A220" s="2" t="s">
        <v>354</v>
      </c>
      <c r="B220" s="4" t="s">
        <v>78</v>
      </c>
      <c r="C220" s="4" t="s">
        <v>353</v>
      </c>
      <c r="D220" s="4" t="s">
        <v>933</v>
      </c>
      <c r="E220" s="3" t="s">
        <v>85</v>
      </c>
      <c r="F220" s="2" t="s">
        <v>679</v>
      </c>
      <c r="G220" s="2" t="s">
        <v>1010</v>
      </c>
      <c r="H220" s="2" t="s">
        <v>1009</v>
      </c>
      <c r="I220" s="2" t="s">
        <v>924</v>
      </c>
      <c r="J220" s="2" t="s">
        <v>1008</v>
      </c>
      <c r="K220" s="50">
        <f t="shared" si="9"/>
        <v>4.8095646597824856E-5</v>
      </c>
      <c r="L220" s="18">
        <f t="shared" si="11"/>
        <v>0.99904134808044276</v>
      </c>
      <c r="M220" s="21" t="str">
        <f t="shared" si="10"/>
        <v>C</v>
      </c>
    </row>
    <row r="221" spans="1:13" ht="39" customHeight="1" x14ac:dyDescent="0.2">
      <c r="A221" s="2" t="s">
        <v>446</v>
      </c>
      <c r="B221" s="4" t="s">
        <v>53</v>
      </c>
      <c r="C221" s="4" t="s">
        <v>445</v>
      </c>
      <c r="D221" s="4" t="s">
        <v>926</v>
      </c>
      <c r="E221" s="3" t="s">
        <v>91</v>
      </c>
      <c r="F221" s="2" t="s">
        <v>679</v>
      </c>
      <c r="G221" s="2" t="s">
        <v>1007</v>
      </c>
      <c r="H221" s="2" t="s">
        <v>1006</v>
      </c>
      <c r="I221" s="2" t="s">
        <v>924</v>
      </c>
      <c r="J221" s="2" t="s">
        <v>1002</v>
      </c>
      <c r="K221" s="50">
        <f t="shared" si="9"/>
        <v>4.5983360963698225E-5</v>
      </c>
      <c r="L221" s="18">
        <f t="shared" si="11"/>
        <v>0.99908733144140649</v>
      </c>
      <c r="M221" s="21" t="str">
        <f t="shared" si="10"/>
        <v>C</v>
      </c>
    </row>
    <row r="222" spans="1:13" ht="26.1" customHeight="1" x14ac:dyDescent="0.2">
      <c r="A222" s="2" t="s">
        <v>495</v>
      </c>
      <c r="B222" s="4" t="s">
        <v>81</v>
      </c>
      <c r="C222" s="4" t="s">
        <v>494</v>
      </c>
      <c r="D222" s="4" t="s">
        <v>1005</v>
      </c>
      <c r="E222" s="3" t="s">
        <v>76</v>
      </c>
      <c r="F222" s="2" t="s">
        <v>797</v>
      </c>
      <c r="G222" s="2" t="s">
        <v>1004</v>
      </c>
      <c r="H222" s="2" t="s">
        <v>1003</v>
      </c>
      <c r="I222" s="2" t="s">
        <v>924</v>
      </c>
      <c r="J222" s="2" t="s">
        <v>1002</v>
      </c>
      <c r="K222" s="50">
        <f t="shared" si="9"/>
        <v>4.5287266834270129E-5</v>
      </c>
      <c r="L222" s="18">
        <f t="shared" si="11"/>
        <v>0.99913261870824077</v>
      </c>
      <c r="M222" s="21" t="str">
        <f t="shared" si="10"/>
        <v>C</v>
      </c>
    </row>
    <row r="223" spans="1:13" ht="51.95" customHeight="1" x14ac:dyDescent="0.2">
      <c r="A223" s="2" t="s">
        <v>314</v>
      </c>
      <c r="B223" s="4" t="s">
        <v>53</v>
      </c>
      <c r="C223" s="4" t="s">
        <v>313</v>
      </c>
      <c r="D223" s="4" t="s">
        <v>926</v>
      </c>
      <c r="E223" s="3" t="s">
        <v>91</v>
      </c>
      <c r="F223" s="2" t="s">
        <v>679</v>
      </c>
      <c r="G223" s="2" t="s">
        <v>1001</v>
      </c>
      <c r="H223" s="2" t="s">
        <v>1000</v>
      </c>
      <c r="I223" s="2" t="s">
        <v>924</v>
      </c>
      <c r="J223" s="2" t="s">
        <v>996</v>
      </c>
      <c r="K223" s="50">
        <f t="shared" si="9"/>
        <v>4.3150977954301157E-5</v>
      </c>
      <c r="L223" s="18">
        <f t="shared" si="11"/>
        <v>0.99917576968619504</v>
      </c>
      <c r="M223" s="21" t="str">
        <f t="shared" si="10"/>
        <v>C</v>
      </c>
    </row>
    <row r="224" spans="1:13" ht="39" customHeight="1" x14ac:dyDescent="0.2">
      <c r="A224" s="2" t="s">
        <v>93</v>
      </c>
      <c r="B224" s="4" t="s">
        <v>53</v>
      </c>
      <c r="C224" s="4" t="s">
        <v>92</v>
      </c>
      <c r="D224" s="4" t="s">
        <v>926</v>
      </c>
      <c r="E224" s="3" t="s">
        <v>91</v>
      </c>
      <c r="F224" s="2" t="s">
        <v>694</v>
      </c>
      <c r="G224" s="2" t="s">
        <v>999</v>
      </c>
      <c r="H224" s="2" t="s">
        <v>998</v>
      </c>
      <c r="I224" s="2" t="s">
        <v>924</v>
      </c>
      <c r="J224" s="2" t="s">
        <v>996</v>
      </c>
      <c r="K224" s="50">
        <f t="shared" si="9"/>
        <v>4.290408742563701E-5</v>
      </c>
      <c r="L224" s="18">
        <f t="shared" si="11"/>
        <v>0.99921867377362072</v>
      </c>
      <c r="M224" s="21" t="str">
        <f t="shared" si="10"/>
        <v>C</v>
      </c>
    </row>
    <row r="225" spans="1:13" ht="26.1" customHeight="1" x14ac:dyDescent="0.2">
      <c r="A225" s="2" t="s">
        <v>264</v>
      </c>
      <c r="B225" s="4" t="s">
        <v>53</v>
      </c>
      <c r="C225" s="4" t="s">
        <v>263</v>
      </c>
      <c r="D225" s="4" t="s">
        <v>926</v>
      </c>
      <c r="E225" s="3" t="s">
        <v>91</v>
      </c>
      <c r="F225" s="2" t="s">
        <v>677</v>
      </c>
      <c r="G225" s="2" t="s">
        <v>997</v>
      </c>
      <c r="H225" s="2" t="s">
        <v>997</v>
      </c>
      <c r="I225" s="2" t="s">
        <v>924</v>
      </c>
      <c r="J225" s="2" t="s">
        <v>988</v>
      </c>
      <c r="K225" s="50">
        <f t="shared" si="9"/>
        <v>3.6076878501049147E-5</v>
      </c>
      <c r="L225" s="18">
        <f t="shared" si="11"/>
        <v>0.99925475065212177</v>
      </c>
      <c r="M225" s="21" t="str">
        <f t="shared" si="10"/>
        <v>C</v>
      </c>
    </row>
    <row r="226" spans="1:13" ht="39" customHeight="1" x14ac:dyDescent="0.2">
      <c r="A226" s="2" t="s">
        <v>402</v>
      </c>
      <c r="B226" s="4" t="s">
        <v>53</v>
      </c>
      <c r="C226" s="4" t="s">
        <v>401</v>
      </c>
      <c r="D226" s="4" t="s">
        <v>926</v>
      </c>
      <c r="E226" s="3" t="s">
        <v>91</v>
      </c>
      <c r="F226" s="2" t="s">
        <v>684</v>
      </c>
      <c r="G226" s="2" t="s">
        <v>995</v>
      </c>
      <c r="H226" s="2" t="s">
        <v>994</v>
      </c>
      <c r="I226" s="2" t="s">
        <v>924</v>
      </c>
      <c r="J226" s="2" t="s">
        <v>988</v>
      </c>
      <c r="K226" s="50">
        <f t="shared" si="9"/>
        <v>3.4904148489894429E-5</v>
      </c>
      <c r="L226" s="18">
        <f t="shared" si="11"/>
        <v>0.99928965480061172</v>
      </c>
      <c r="M226" s="21" t="str">
        <f t="shared" si="10"/>
        <v>C</v>
      </c>
    </row>
    <row r="227" spans="1:13" ht="39" customHeight="1" x14ac:dyDescent="0.2">
      <c r="A227" s="2" t="s">
        <v>123</v>
      </c>
      <c r="B227" s="4" t="s">
        <v>53</v>
      </c>
      <c r="C227" s="4" t="s">
        <v>122</v>
      </c>
      <c r="D227" s="4" t="s">
        <v>926</v>
      </c>
      <c r="E227" s="3" t="s">
        <v>91</v>
      </c>
      <c r="F227" s="2" t="s">
        <v>685</v>
      </c>
      <c r="G227" s="2" t="s">
        <v>993</v>
      </c>
      <c r="H227" s="2" t="s">
        <v>992</v>
      </c>
      <c r="I227" s="2" t="s">
        <v>924</v>
      </c>
      <c r="J227" s="2" t="s">
        <v>988</v>
      </c>
      <c r="K227" s="50">
        <f t="shared" si="9"/>
        <v>3.405717681517157E-5</v>
      </c>
      <c r="L227" s="18">
        <f t="shared" si="11"/>
        <v>0.99932371197742687</v>
      </c>
      <c r="M227" s="21" t="str">
        <f t="shared" si="10"/>
        <v>C</v>
      </c>
    </row>
    <row r="228" spans="1:13" ht="39" customHeight="1" x14ac:dyDescent="0.2">
      <c r="A228" s="2" t="s">
        <v>298</v>
      </c>
      <c r="B228" s="4" t="s">
        <v>78</v>
      </c>
      <c r="C228" s="4" t="s">
        <v>297</v>
      </c>
      <c r="D228" s="4" t="s">
        <v>991</v>
      </c>
      <c r="E228" s="3" t="s">
        <v>85</v>
      </c>
      <c r="F228" s="2" t="s">
        <v>696</v>
      </c>
      <c r="G228" s="2" t="s">
        <v>990</v>
      </c>
      <c r="H228" s="2" t="s">
        <v>989</v>
      </c>
      <c r="I228" s="2" t="s">
        <v>924</v>
      </c>
      <c r="J228" s="2" t="s">
        <v>982</v>
      </c>
      <c r="K228" s="50">
        <f t="shared" si="9"/>
        <v>3.1289945473060877E-5</v>
      </c>
      <c r="L228" s="18">
        <f t="shared" si="11"/>
        <v>0.99935500192289994</v>
      </c>
      <c r="M228" s="21" t="str">
        <f t="shared" si="10"/>
        <v>C</v>
      </c>
    </row>
    <row r="229" spans="1:13" ht="39" customHeight="1" x14ac:dyDescent="0.2">
      <c r="A229" s="2" t="s">
        <v>376</v>
      </c>
      <c r="B229" s="4" t="s">
        <v>53</v>
      </c>
      <c r="C229" s="4" t="s">
        <v>375</v>
      </c>
      <c r="D229" s="4" t="s">
        <v>926</v>
      </c>
      <c r="E229" s="3" t="s">
        <v>91</v>
      </c>
      <c r="F229" s="2" t="s">
        <v>696</v>
      </c>
      <c r="G229" s="2" t="s">
        <v>987</v>
      </c>
      <c r="H229" s="2" t="s">
        <v>986</v>
      </c>
      <c r="I229" s="2" t="s">
        <v>924</v>
      </c>
      <c r="J229" s="2" t="s">
        <v>982</v>
      </c>
      <c r="K229" s="50">
        <f t="shared" si="9"/>
        <v>3.1272800297459197E-5</v>
      </c>
      <c r="L229" s="18">
        <f t="shared" si="11"/>
        <v>0.99938627472319741</v>
      </c>
      <c r="M229" s="21" t="str">
        <f t="shared" si="10"/>
        <v>C</v>
      </c>
    </row>
    <row r="230" spans="1:13" ht="26.1" customHeight="1" x14ac:dyDescent="0.2">
      <c r="A230" s="2" t="s">
        <v>442</v>
      </c>
      <c r="B230" s="4" t="s">
        <v>53</v>
      </c>
      <c r="C230" s="4" t="s">
        <v>441</v>
      </c>
      <c r="D230" s="4" t="s">
        <v>926</v>
      </c>
      <c r="E230" s="3" t="s">
        <v>91</v>
      </c>
      <c r="F230" s="2" t="s">
        <v>679</v>
      </c>
      <c r="G230" s="2" t="s">
        <v>985</v>
      </c>
      <c r="H230" s="2" t="s">
        <v>984</v>
      </c>
      <c r="I230" s="2" t="s">
        <v>924</v>
      </c>
      <c r="J230" s="2" t="s">
        <v>982</v>
      </c>
      <c r="K230" s="50">
        <f t="shared" si="9"/>
        <v>3.1252226086737187E-5</v>
      </c>
      <c r="L230" s="18">
        <f t="shared" si="11"/>
        <v>0.9994175269492841</v>
      </c>
      <c r="M230" s="21" t="str">
        <f t="shared" si="10"/>
        <v>C</v>
      </c>
    </row>
    <row r="231" spans="1:13" ht="39" customHeight="1" x14ac:dyDescent="0.2">
      <c r="A231" s="2" t="s">
        <v>190</v>
      </c>
      <c r="B231" s="4" t="s">
        <v>53</v>
      </c>
      <c r="C231" s="4" t="s">
        <v>189</v>
      </c>
      <c r="D231" s="4" t="s">
        <v>939</v>
      </c>
      <c r="E231" s="3" t="s">
        <v>91</v>
      </c>
      <c r="F231" s="2" t="s">
        <v>677</v>
      </c>
      <c r="G231" s="2" t="s">
        <v>983</v>
      </c>
      <c r="H231" s="2" t="s">
        <v>983</v>
      </c>
      <c r="I231" s="2" t="s">
        <v>924</v>
      </c>
      <c r="J231" s="2" t="s">
        <v>982</v>
      </c>
      <c r="K231" s="50">
        <f t="shared" si="9"/>
        <v>3.0021202478536761E-5</v>
      </c>
      <c r="L231" s="18">
        <f t="shared" si="11"/>
        <v>0.99944754815176262</v>
      </c>
      <c r="M231" s="21" t="str">
        <f t="shared" si="10"/>
        <v>C</v>
      </c>
    </row>
    <row r="232" spans="1:13" ht="26.1" customHeight="1" x14ac:dyDescent="0.2">
      <c r="A232" s="2" t="s">
        <v>206</v>
      </c>
      <c r="B232" s="4" t="s">
        <v>53</v>
      </c>
      <c r="C232" s="4" t="s">
        <v>205</v>
      </c>
      <c r="D232" s="4" t="s">
        <v>939</v>
      </c>
      <c r="E232" s="3" t="s">
        <v>91</v>
      </c>
      <c r="F232" s="2" t="s">
        <v>720</v>
      </c>
      <c r="G232" s="2" t="s">
        <v>981</v>
      </c>
      <c r="H232" s="2" t="s">
        <v>980</v>
      </c>
      <c r="I232" s="2" t="s">
        <v>924</v>
      </c>
      <c r="J232" s="2" t="s">
        <v>975</v>
      </c>
      <c r="K232" s="50">
        <f t="shared" si="9"/>
        <v>2.9709160282586238E-5</v>
      </c>
      <c r="L232" s="18">
        <f t="shared" si="11"/>
        <v>0.99947725731204518</v>
      </c>
      <c r="M232" s="21" t="str">
        <f t="shared" si="10"/>
        <v>C</v>
      </c>
    </row>
    <row r="233" spans="1:13" ht="51.95" customHeight="1" x14ac:dyDescent="0.2">
      <c r="A233" s="2" t="s">
        <v>304</v>
      </c>
      <c r="B233" s="4" t="s">
        <v>53</v>
      </c>
      <c r="C233" s="4" t="s">
        <v>303</v>
      </c>
      <c r="D233" s="4" t="s">
        <v>926</v>
      </c>
      <c r="E233" s="3" t="s">
        <v>91</v>
      </c>
      <c r="F233" s="2" t="s">
        <v>696</v>
      </c>
      <c r="G233" s="2" t="s">
        <v>979</v>
      </c>
      <c r="H233" s="2" t="s">
        <v>978</v>
      </c>
      <c r="I233" s="2" t="s">
        <v>924</v>
      </c>
      <c r="J233" s="2" t="s">
        <v>975</v>
      </c>
      <c r="K233" s="50">
        <f t="shared" si="9"/>
        <v>2.9181088874054577E-5</v>
      </c>
      <c r="L233" s="18">
        <f t="shared" si="11"/>
        <v>0.99950643840091924</v>
      </c>
      <c r="M233" s="21" t="str">
        <f t="shared" si="10"/>
        <v>C</v>
      </c>
    </row>
    <row r="234" spans="1:13" ht="39" customHeight="1" x14ac:dyDescent="0.2">
      <c r="A234" s="2" t="s">
        <v>125</v>
      </c>
      <c r="B234" s="4" t="s">
        <v>53</v>
      </c>
      <c r="C234" s="4" t="s">
        <v>124</v>
      </c>
      <c r="D234" s="4" t="s">
        <v>926</v>
      </c>
      <c r="E234" s="3" t="s">
        <v>91</v>
      </c>
      <c r="F234" s="2" t="s">
        <v>685</v>
      </c>
      <c r="G234" s="2" t="s">
        <v>977</v>
      </c>
      <c r="H234" s="2" t="s">
        <v>976</v>
      </c>
      <c r="I234" s="2" t="s">
        <v>924</v>
      </c>
      <c r="J234" s="2" t="s">
        <v>975</v>
      </c>
      <c r="K234" s="50">
        <f t="shared" si="9"/>
        <v>2.8886191853705731E-5</v>
      </c>
      <c r="L234" s="18">
        <f t="shared" si="11"/>
        <v>0.99953532459277294</v>
      </c>
      <c r="M234" s="21" t="str">
        <f t="shared" si="10"/>
        <v>C</v>
      </c>
    </row>
    <row r="235" spans="1:13" ht="51.95" customHeight="1" x14ac:dyDescent="0.2">
      <c r="A235" s="2" t="s">
        <v>438</v>
      </c>
      <c r="B235" s="4" t="s">
        <v>53</v>
      </c>
      <c r="C235" s="4" t="s">
        <v>437</v>
      </c>
      <c r="D235" s="4" t="s">
        <v>926</v>
      </c>
      <c r="E235" s="3" t="s">
        <v>91</v>
      </c>
      <c r="F235" s="2" t="s">
        <v>679</v>
      </c>
      <c r="G235" s="2" t="s">
        <v>974</v>
      </c>
      <c r="H235" s="2" t="s">
        <v>973</v>
      </c>
      <c r="I235" s="2" t="s">
        <v>924</v>
      </c>
      <c r="J235" s="2" t="s">
        <v>966</v>
      </c>
      <c r="K235" s="50">
        <f t="shared" si="9"/>
        <v>2.8879333783465063E-5</v>
      </c>
      <c r="L235" s="18">
        <f t="shared" si="11"/>
        <v>0.99956420392655643</v>
      </c>
      <c r="M235" s="21" t="str">
        <f t="shared" si="10"/>
        <v>C</v>
      </c>
    </row>
    <row r="236" spans="1:13" ht="39" customHeight="1" x14ac:dyDescent="0.2">
      <c r="A236" s="2" t="s">
        <v>216</v>
      </c>
      <c r="B236" s="4" t="s">
        <v>53</v>
      </c>
      <c r="C236" s="4" t="s">
        <v>215</v>
      </c>
      <c r="D236" s="4" t="s">
        <v>939</v>
      </c>
      <c r="E236" s="3" t="s">
        <v>88</v>
      </c>
      <c r="F236" s="2" t="s">
        <v>724</v>
      </c>
      <c r="G236" s="2" t="s">
        <v>972</v>
      </c>
      <c r="H236" s="2" t="s">
        <v>971</v>
      </c>
      <c r="I236" s="2" t="s">
        <v>924</v>
      </c>
      <c r="J236" s="2" t="s">
        <v>966</v>
      </c>
      <c r="K236" s="50">
        <f t="shared" si="9"/>
        <v>2.6821912711263799E-5</v>
      </c>
      <c r="L236" s="18">
        <f t="shared" si="11"/>
        <v>0.99959102583926773</v>
      </c>
      <c r="M236" s="21" t="str">
        <f t="shared" si="10"/>
        <v>C</v>
      </c>
    </row>
    <row r="237" spans="1:13" ht="26.1" customHeight="1" x14ac:dyDescent="0.2">
      <c r="A237" s="2" t="s">
        <v>204</v>
      </c>
      <c r="B237" s="4" t="s">
        <v>53</v>
      </c>
      <c r="C237" s="4" t="s">
        <v>203</v>
      </c>
      <c r="D237" s="4" t="s">
        <v>939</v>
      </c>
      <c r="E237" s="3" t="s">
        <v>91</v>
      </c>
      <c r="F237" s="2" t="s">
        <v>696</v>
      </c>
      <c r="G237" s="2" t="s">
        <v>970</v>
      </c>
      <c r="H237" s="2" t="s">
        <v>969</v>
      </c>
      <c r="I237" s="2" t="s">
        <v>924</v>
      </c>
      <c r="J237" s="2" t="s">
        <v>966</v>
      </c>
      <c r="K237" s="50">
        <f t="shared" si="9"/>
        <v>2.6163537968159393E-5</v>
      </c>
      <c r="L237" s="18">
        <f t="shared" si="11"/>
        <v>0.99961718937723587</v>
      </c>
      <c r="M237" s="21" t="str">
        <f t="shared" si="10"/>
        <v>C</v>
      </c>
    </row>
    <row r="238" spans="1:13" ht="51.95" customHeight="1" x14ac:dyDescent="0.2">
      <c r="A238" s="2" t="s">
        <v>322</v>
      </c>
      <c r="B238" s="4" t="s">
        <v>53</v>
      </c>
      <c r="C238" s="4" t="s">
        <v>321</v>
      </c>
      <c r="D238" s="4" t="s">
        <v>926</v>
      </c>
      <c r="E238" s="3" t="s">
        <v>91</v>
      </c>
      <c r="F238" s="2" t="s">
        <v>696</v>
      </c>
      <c r="G238" s="2" t="s">
        <v>968</v>
      </c>
      <c r="H238" s="2" t="s">
        <v>967</v>
      </c>
      <c r="I238" s="2" t="s">
        <v>924</v>
      </c>
      <c r="J238" s="2" t="s">
        <v>966</v>
      </c>
      <c r="K238" s="50">
        <f t="shared" si="9"/>
        <v>2.5580601997702368E-5</v>
      </c>
      <c r="L238" s="18">
        <f t="shared" si="11"/>
        <v>0.99964276997923363</v>
      </c>
      <c r="M238" s="21" t="str">
        <f t="shared" si="10"/>
        <v>C</v>
      </c>
    </row>
    <row r="239" spans="1:13" ht="26.1" customHeight="1" x14ac:dyDescent="0.2">
      <c r="A239" s="2" t="s">
        <v>232</v>
      </c>
      <c r="B239" s="4" t="s">
        <v>53</v>
      </c>
      <c r="C239" s="4" t="s">
        <v>231</v>
      </c>
      <c r="D239" s="4" t="s">
        <v>939</v>
      </c>
      <c r="E239" s="3" t="s">
        <v>91</v>
      </c>
      <c r="F239" s="2" t="s">
        <v>677</v>
      </c>
      <c r="G239" s="2" t="s">
        <v>965</v>
      </c>
      <c r="H239" s="2" t="s">
        <v>965</v>
      </c>
      <c r="I239" s="2" t="s">
        <v>924</v>
      </c>
      <c r="J239" s="2" t="s">
        <v>959</v>
      </c>
      <c r="K239" s="50">
        <f t="shared" si="9"/>
        <v>2.5464014803610966E-5</v>
      </c>
      <c r="L239" s="18">
        <f t="shared" si="11"/>
        <v>0.99966823399403726</v>
      </c>
      <c r="M239" s="21" t="str">
        <f t="shared" si="10"/>
        <v>C</v>
      </c>
    </row>
    <row r="240" spans="1:13" ht="39" customHeight="1" x14ac:dyDescent="0.2">
      <c r="A240" s="2" t="s">
        <v>246</v>
      </c>
      <c r="B240" s="4" t="s">
        <v>53</v>
      </c>
      <c r="C240" s="4" t="s">
        <v>245</v>
      </c>
      <c r="D240" s="4" t="s">
        <v>939</v>
      </c>
      <c r="E240" s="3" t="s">
        <v>91</v>
      </c>
      <c r="F240" s="2" t="s">
        <v>677</v>
      </c>
      <c r="G240" s="2" t="s">
        <v>964</v>
      </c>
      <c r="H240" s="2" t="s">
        <v>964</v>
      </c>
      <c r="I240" s="2" t="s">
        <v>924</v>
      </c>
      <c r="J240" s="2" t="s">
        <v>959</v>
      </c>
      <c r="K240" s="50">
        <f t="shared" si="9"/>
        <v>2.5364572785121237E-5</v>
      </c>
      <c r="L240" s="18">
        <f t="shared" si="11"/>
        <v>0.99969359856682238</v>
      </c>
      <c r="M240" s="21" t="str">
        <f t="shared" si="10"/>
        <v>C</v>
      </c>
    </row>
    <row r="241" spans="1:13" ht="39" customHeight="1" x14ac:dyDescent="0.2">
      <c r="A241" s="2" t="s">
        <v>95</v>
      </c>
      <c r="B241" s="4" t="s">
        <v>53</v>
      </c>
      <c r="C241" s="4" t="s">
        <v>94</v>
      </c>
      <c r="D241" s="4" t="s">
        <v>926</v>
      </c>
      <c r="E241" s="3" t="s">
        <v>91</v>
      </c>
      <c r="F241" s="2" t="s">
        <v>680</v>
      </c>
      <c r="G241" s="2" t="s">
        <v>963</v>
      </c>
      <c r="H241" s="2" t="s">
        <v>962</v>
      </c>
      <c r="I241" s="2" t="s">
        <v>924</v>
      </c>
      <c r="J241" s="2" t="s">
        <v>959</v>
      </c>
      <c r="K241" s="50">
        <f t="shared" si="9"/>
        <v>2.5337140504158555E-5</v>
      </c>
      <c r="L241" s="18">
        <f t="shared" si="11"/>
        <v>0.99971893570732651</v>
      </c>
      <c r="M241" s="21" t="str">
        <f t="shared" si="10"/>
        <v>C</v>
      </c>
    </row>
    <row r="242" spans="1:13" ht="39" customHeight="1" x14ac:dyDescent="0.2">
      <c r="A242" s="2" t="s">
        <v>340</v>
      </c>
      <c r="B242" s="4" t="s">
        <v>53</v>
      </c>
      <c r="C242" s="4" t="s">
        <v>339</v>
      </c>
      <c r="D242" s="4" t="s">
        <v>926</v>
      </c>
      <c r="E242" s="3" t="s">
        <v>91</v>
      </c>
      <c r="F242" s="2" t="s">
        <v>680</v>
      </c>
      <c r="G242" s="2" t="s">
        <v>961</v>
      </c>
      <c r="H242" s="2" t="s">
        <v>960</v>
      </c>
      <c r="I242" s="2" t="s">
        <v>924</v>
      </c>
      <c r="J242" s="2" t="s">
        <v>959</v>
      </c>
      <c r="K242" s="50">
        <f t="shared" si="9"/>
        <v>2.3341442064123326E-5</v>
      </c>
      <c r="L242" s="18">
        <f t="shared" si="11"/>
        <v>0.99974227714939068</v>
      </c>
      <c r="M242" s="21" t="str">
        <f t="shared" si="10"/>
        <v>C</v>
      </c>
    </row>
    <row r="243" spans="1:13" ht="65.099999999999994" customHeight="1" x14ac:dyDescent="0.2">
      <c r="A243" s="2" t="s">
        <v>226</v>
      </c>
      <c r="B243" s="4" t="s">
        <v>53</v>
      </c>
      <c r="C243" s="4" t="s">
        <v>225</v>
      </c>
      <c r="D243" s="4" t="s">
        <v>926</v>
      </c>
      <c r="E243" s="3" t="s">
        <v>88</v>
      </c>
      <c r="F243" s="2" t="s">
        <v>733</v>
      </c>
      <c r="G243" s="2" t="s">
        <v>958</v>
      </c>
      <c r="H243" s="2" t="s">
        <v>957</v>
      </c>
      <c r="I243" s="2" t="s">
        <v>924</v>
      </c>
      <c r="J243" s="2" t="s">
        <v>949</v>
      </c>
      <c r="K243" s="50">
        <f t="shared" si="9"/>
        <v>2.1743511698047014E-5</v>
      </c>
      <c r="L243" s="18">
        <f t="shared" si="11"/>
        <v>0.99976402066108871</v>
      </c>
      <c r="M243" s="21" t="str">
        <f t="shared" si="10"/>
        <v>C</v>
      </c>
    </row>
    <row r="244" spans="1:13" ht="51.95" customHeight="1" x14ac:dyDescent="0.2">
      <c r="A244" s="2" t="s">
        <v>366</v>
      </c>
      <c r="B244" s="4" t="s">
        <v>53</v>
      </c>
      <c r="C244" s="4" t="s">
        <v>365</v>
      </c>
      <c r="D244" s="4" t="s">
        <v>926</v>
      </c>
      <c r="E244" s="3" t="s">
        <v>91</v>
      </c>
      <c r="F244" s="2" t="s">
        <v>679</v>
      </c>
      <c r="G244" s="2" t="s">
        <v>956</v>
      </c>
      <c r="H244" s="2" t="s">
        <v>955</v>
      </c>
      <c r="I244" s="2" t="s">
        <v>924</v>
      </c>
      <c r="J244" s="2" t="s">
        <v>949</v>
      </c>
      <c r="K244" s="50">
        <f t="shared" si="9"/>
        <v>1.9428912991820591E-5</v>
      </c>
      <c r="L244" s="18">
        <f t="shared" si="11"/>
        <v>0.9997834495740805</v>
      </c>
      <c r="M244" s="21" t="str">
        <f t="shared" si="10"/>
        <v>C</v>
      </c>
    </row>
    <row r="245" spans="1:13" ht="39" customHeight="1" x14ac:dyDescent="0.2">
      <c r="A245" s="2" t="s">
        <v>244</v>
      </c>
      <c r="B245" s="4" t="s">
        <v>53</v>
      </c>
      <c r="C245" s="4" t="s">
        <v>243</v>
      </c>
      <c r="D245" s="4" t="s">
        <v>939</v>
      </c>
      <c r="E245" s="3" t="s">
        <v>91</v>
      </c>
      <c r="F245" s="2" t="s">
        <v>677</v>
      </c>
      <c r="G245" s="2" t="s">
        <v>954</v>
      </c>
      <c r="H245" s="2" t="s">
        <v>954</v>
      </c>
      <c r="I245" s="2" t="s">
        <v>924</v>
      </c>
      <c r="J245" s="2" t="s">
        <v>949</v>
      </c>
      <c r="K245" s="50">
        <f t="shared" si="9"/>
        <v>1.8523647720052038E-5</v>
      </c>
      <c r="L245" s="18">
        <f t="shared" si="11"/>
        <v>0.99980197322180053</v>
      </c>
      <c r="M245" s="21" t="str">
        <f t="shared" si="10"/>
        <v>C</v>
      </c>
    </row>
    <row r="246" spans="1:13" ht="51.95" customHeight="1" x14ac:dyDescent="0.2">
      <c r="A246" s="2" t="s">
        <v>418</v>
      </c>
      <c r="B246" s="4" t="s">
        <v>53</v>
      </c>
      <c r="C246" s="4" t="s">
        <v>417</v>
      </c>
      <c r="D246" s="4" t="s">
        <v>926</v>
      </c>
      <c r="E246" s="3" t="s">
        <v>91</v>
      </c>
      <c r="F246" s="2" t="s">
        <v>685</v>
      </c>
      <c r="G246" s="2" t="s">
        <v>953</v>
      </c>
      <c r="H246" s="2" t="s">
        <v>952</v>
      </c>
      <c r="I246" s="2" t="s">
        <v>924</v>
      </c>
      <c r="J246" s="2" t="s">
        <v>949</v>
      </c>
      <c r="K246" s="50">
        <f t="shared" si="9"/>
        <v>1.8119021575852457E-5</v>
      </c>
      <c r="L246" s="18">
        <f t="shared" si="11"/>
        <v>0.99982009224337642</v>
      </c>
      <c r="M246" s="21" t="str">
        <f t="shared" si="10"/>
        <v>C</v>
      </c>
    </row>
    <row r="247" spans="1:13" ht="26.1" customHeight="1" x14ac:dyDescent="0.2">
      <c r="A247" s="2" t="s">
        <v>202</v>
      </c>
      <c r="B247" s="4" t="s">
        <v>53</v>
      </c>
      <c r="C247" s="4" t="s">
        <v>201</v>
      </c>
      <c r="D247" s="4" t="s">
        <v>939</v>
      </c>
      <c r="E247" s="3" t="s">
        <v>91</v>
      </c>
      <c r="F247" s="2" t="s">
        <v>680</v>
      </c>
      <c r="G247" s="2" t="s">
        <v>951</v>
      </c>
      <c r="H247" s="2" t="s">
        <v>950</v>
      </c>
      <c r="I247" s="2" t="s">
        <v>924</v>
      </c>
      <c r="J247" s="2" t="s">
        <v>949</v>
      </c>
      <c r="K247" s="50">
        <f t="shared" si="9"/>
        <v>1.7344059638656645E-5</v>
      </c>
      <c r="L247" s="18">
        <f t="shared" si="11"/>
        <v>0.99983743630301503</v>
      </c>
      <c r="M247" s="21" t="str">
        <f t="shared" si="10"/>
        <v>C</v>
      </c>
    </row>
    <row r="248" spans="1:13" ht="51.95" customHeight="1" x14ac:dyDescent="0.2">
      <c r="A248" s="2" t="s">
        <v>99</v>
      </c>
      <c r="B248" s="4" t="s">
        <v>53</v>
      </c>
      <c r="C248" s="4" t="s">
        <v>98</v>
      </c>
      <c r="D248" s="4" t="s">
        <v>926</v>
      </c>
      <c r="E248" s="3" t="s">
        <v>91</v>
      </c>
      <c r="F248" s="2" t="s">
        <v>680</v>
      </c>
      <c r="G248" s="2" t="s">
        <v>948</v>
      </c>
      <c r="H248" s="2" t="s">
        <v>947</v>
      </c>
      <c r="I248" s="2" t="s">
        <v>924</v>
      </c>
      <c r="J248" s="2" t="s">
        <v>936</v>
      </c>
      <c r="K248" s="50">
        <f t="shared" si="9"/>
        <v>1.6500516999054127E-5</v>
      </c>
      <c r="L248" s="18">
        <f t="shared" si="11"/>
        <v>0.99985393682001411</v>
      </c>
      <c r="M248" s="21" t="str">
        <f t="shared" si="10"/>
        <v>C</v>
      </c>
    </row>
    <row r="249" spans="1:13" ht="51.95" customHeight="1" x14ac:dyDescent="0.2">
      <c r="A249" s="2" t="s">
        <v>316</v>
      </c>
      <c r="B249" s="4" t="s">
        <v>53</v>
      </c>
      <c r="C249" s="4" t="s">
        <v>315</v>
      </c>
      <c r="D249" s="4" t="s">
        <v>926</v>
      </c>
      <c r="E249" s="3" t="s">
        <v>91</v>
      </c>
      <c r="F249" s="2" t="s">
        <v>677</v>
      </c>
      <c r="G249" s="2" t="s">
        <v>946</v>
      </c>
      <c r="H249" s="2" t="s">
        <v>946</v>
      </c>
      <c r="I249" s="2" t="s">
        <v>924</v>
      </c>
      <c r="J249" s="2" t="s">
        <v>936</v>
      </c>
      <c r="K249" s="50">
        <f t="shared" si="9"/>
        <v>1.6366784629361045E-5</v>
      </c>
      <c r="L249" s="18">
        <f t="shared" si="11"/>
        <v>0.99987030360464346</v>
      </c>
      <c r="M249" s="21" t="str">
        <f t="shared" si="10"/>
        <v>C</v>
      </c>
    </row>
    <row r="250" spans="1:13" ht="51.95" customHeight="1" x14ac:dyDescent="0.2">
      <c r="A250" s="2" t="s">
        <v>440</v>
      </c>
      <c r="B250" s="4" t="s">
        <v>53</v>
      </c>
      <c r="C250" s="4" t="s">
        <v>439</v>
      </c>
      <c r="D250" s="4" t="s">
        <v>926</v>
      </c>
      <c r="E250" s="3" t="s">
        <v>91</v>
      </c>
      <c r="F250" s="2" t="s">
        <v>677</v>
      </c>
      <c r="G250" s="2" t="s">
        <v>945</v>
      </c>
      <c r="H250" s="2" t="s">
        <v>945</v>
      </c>
      <c r="I250" s="2" t="s">
        <v>924</v>
      </c>
      <c r="J250" s="2" t="s">
        <v>936</v>
      </c>
      <c r="K250" s="50">
        <f t="shared" si="9"/>
        <v>1.5814709974987039E-5</v>
      </c>
      <c r="L250" s="18">
        <f t="shared" si="11"/>
        <v>0.99988611831461849</v>
      </c>
      <c r="M250" s="21" t="str">
        <f t="shared" si="10"/>
        <v>C</v>
      </c>
    </row>
    <row r="251" spans="1:13" ht="39" customHeight="1" x14ac:dyDescent="0.2">
      <c r="A251" s="2" t="s">
        <v>97</v>
      </c>
      <c r="B251" s="4" t="s">
        <v>53</v>
      </c>
      <c r="C251" s="4" t="s">
        <v>96</v>
      </c>
      <c r="D251" s="4" t="s">
        <v>926</v>
      </c>
      <c r="E251" s="3" t="s">
        <v>91</v>
      </c>
      <c r="F251" s="2" t="s">
        <v>679</v>
      </c>
      <c r="G251" s="2" t="s">
        <v>944</v>
      </c>
      <c r="H251" s="2" t="s">
        <v>943</v>
      </c>
      <c r="I251" s="2" t="s">
        <v>924</v>
      </c>
      <c r="J251" s="2" t="s">
        <v>936</v>
      </c>
      <c r="K251" s="50">
        <f t="shared" si="9"/>
        <v>1.4957451194903182E-5</v>
      </c>
      <c r="L251" s="18">
        <f t="shared" si="11"/>
        <v>0.99990107576581344</v>
      </c>
      <c r="M251" s="21" t="str">
        <f t="shared" si="10"/>
        <v>C</v>
      </c>
    </row>
    <row r="252" spans="1:13" ht="39" customHeight="1" x14ac:dyDescent="0.2">
      <c r="A252" s="2" t="s">
        <v>364</v>
      </c>
      <c r="B252" s="4" t="s">
        <v>53</v>
      </c>
      <c r="C252" s="4" t="s">
        <v>363</v>
      </c>
      <c r="D252" s="4" t="s">
        <v>926</v>
      </c>
      <c r="E252" s="3" t="s">
        <v>91</v>
      </c>
      <c r="F252" s="2" t="s">
        <v>679</v>
      </c>
      <c r="G252" s="2" t="s">
        <v>942</v>
      </c>
      <c r="H252" s="2" t="s">
        <v>941</v>
      </c>
      <c r="I252" s="2" t="s">
        <v>924</v>
      </c>
      <c r="J252" s="2" t="s">
        <v>936</v>
      </c>
      <c r="K252" s="50">
        <f t="shared" si="9"/>
        <v>1.4765425228164399E-5</v>
      </c>
      <c r="L252" s="18">
        <f t="shared" si="11"/>
        <v>0.9999158411910416</v>
      </c>
      <c r="M252" s="21" t="str">
        <f t="shared" si="10"/>
        <v>C</v>
      </c>
    </row>
    <row r="253" spans="1:13" ht="26.1" customHeight="1" x14ac:dyDescent="0.2">
      <c r="A253" s="2" t="s">
        <v>420</v>
      </c>
      <c r="B253" s="4" t="s">
        <v>53</v>
      </c>
      <c r="C253" s="4" t="s">
        <v>419</v>
      </c>
      <c r="D253" s="4" t="s">
        <v>926</v>
      </c>
      <c r="E253" s="3" t="s">
        <v>91</v>
      </c>
      <c r="F253" s="2" t="s">
        <v>677</v>
      </c>
      <c r="G253" s="2" t="s">
        <v>940</v>
      </c>
      <c r="H253" s="2" t="s">
        <v>940</v>
      </c>
      <c r="I253" s="2" t="s">
        <v>924</v>
      </c>
      <c r="J253" s="2" t="s">
        <v>936</v>
      </c>
      <c r="K253" s="50">
        <f t="shared" si="9"/>
        <v>1.4336795838122468E-5</v>
      </c>
      <c r="L253" s="18">
        <f t="shared" si="11"/>
        <v>0.99993017798687978</v>
      </c>
      <c r="M253" s="21" t="str">
        <f t="shared" si="10"/>
        <v>C</v>
      </c>
    </row>
    <row r="254" spans="1:13" ht="39" customHeight="1" x14ac:dyDescent="0.2">
      <c r="A254" s="2" t="s">
        <v>250</v>
      </c>
      <c r="B254" s="4" t="s">
        <v>53</v>
      </c>
      <c r="C254" s="4" t="s">
        <v>249</v>
      </c>
      <c r="D254" s="4" t="s">
        <v>939</v>
      </c>
      <c r="E254" s="3" t="s">
        <v>91</v>
      </c>
      <c r="F254" s="2" t="s">
        <v>680</v>
      </c>
      <c r="G254" s="2" t="s">
        <v>938</v>
      </c>
      <c r="H254" s="2" t="s">
        <v>937</v>
      </c>
      <c r="I254" s="2" t="s">
        <v>924</v>
      </c>
      <c r="J254" s="2" t="s">
        <v>936</v>
      </c>
      <c r="K254" s="50">
        <f t="shared" si="9"/>
        <v>1.3445246706835254E-5</v>
      </c>
      <c r="L254" s="18">
        <f t="shared" si="11"/>
        <v>0.99994362323358665</v>
      </c>
      <c r="M254" s="21" t="str">
        <f t="shared" si="10"/>
        <v>C</v>
      </c>
    </row>
    <row r="255" spans="1:13" ht="24" customHeight="1" x14ac:dyDescent="0.2">
      <c r="A255" s="2" t="s">
        <v>292</v>
      </c>
      <c r="B255" s="4" t="s">
        <v>78</v>
      </c>
      <c r="C255" s="4" t="s">
        <v>291</v>
      </c>
      <c r="D255" s="4" t="s">
        <v>933</v>
      </c>
      <c r="E255" s="3" t="s">
        <v>85</v>
      </c>
      <c r="F255" s="2" t="s">
        <v>679</v>
      </c>
      <c r="G255" s="2" t="s">
        <v>935</v>
      </c>
      <c r="H255" s="2" t="s">
        <v>934</v>
      </c>
      <c r="I255" s="2" t="s">
        <v>924</v>
      </c>
      <c r="J255" s="2" t="s">
        <v>923</v>
      </c>
      <c r="K255" s="50">
        <f t="shared" si="9"/>
        <v>1.2083919764062086E-5</v>
      </c>
      <c r="L255" s="18">
        <f t="shared" si="11"/>
        <v>0.99995570715335069</v>
      </c>
      <c r="M255" s="21" t="str">
        <f t="shared" si="10"/>
        <v>C</v>
      </c>
    </row>
    <row r="256" spans="1:13" ht="39" customHeight="1" x14ac:dyDescent="0.2">
      <c r="A256" s="2" t="s">
        <v>368</v>
      </c>
      <c r="B256" s="4" t="s">
        <v>53</v>
      </c>
      <c r="C256" s="4" t="s">
        <v>367</v>
      </c>
      <c r="D256" s="4" t="s">
        <v>933</v>
      </c>
      <c r="E256" s="3" t="s">
        <v>91</v>
      </c>
      <c r="F256" s="2" t="s">
        <v>677</v>
      </c>
      <c r="G256" s="2" t="s">
        <v>932</v>
      </c>
      <c r="H256" s="2" t="s">
        <v>932</v>
      </c>
      <c r="I256" s="2" t="s">
        <v>924</v>
      </c>
      <c r="J256" s="2" t="s">
        <v>923</v>
      </c>
      <c r="K256" s="50">
        <f t="shared" si="9"/>
        <v>9.8859082519270683E-6</v>
      </c>
      <c r="L256" s="18">
        <f t="shared" si="11"/>
        <v>0.9999655930616026</v>
      </c>
      <c r="M256" s="21" t="str">
        <f t="shared" si="10"/>
        <v>C</v>
      </c>
    </row>
    <row r="257" spans="1:13" ht="26.1" customHeight="1" x14ac:dyDescent="0.2">
      <c r="A257" s="2" t="s">
        <v>336</v>
      </c>
      <c r="B257" s="4" t="s">
        <v>53</v>
      </c>
      <c r="C257" s="4" t="s">
        <v>335</v>
      </c>
      <c r="D257" s="4" t="s">
        <v>926</v>
      </c>
      <c r="E257" s="3" t="s">
        <v>91</v>
      </c>
      <c r="F257" s="2" t="s">
        <v>679</v>
      </c>
      <c r="G257" s="2" t="s">
        <v>931</v>
      </c>
      <c r="H257" s="2" t="s">
        <v>930</v>
      </c>
      <c r="I257" s="2" t="s">
        <v>924</v>
      </c>
      <c r="J257" s="2" t="s">
        <v>923</v>
      </c>
      <c r="K257" s="50">
        <f t="shared" si="9"/>
        <v>9.6630209691052657E-6</v>
      </c>
      <c r="L257" s="18">
        <f t="shared" si="11"/>
        <v>0.99997525608257165</v>
      </c>
      <c r="M257" s="21" t="str">
        <f t="shared" si="10"/>
        <v>C</v>
      </c>
    </row>
    <row r="258" spans="1:13" ht="39" customHeight="1" x14ac:dyDescent="0.2">
      <c r="A258" s="2" t="s">
        <v>300</v>
      </c>
      <c r="B258" s="4" t="s">
        <v>53</v>
      </c>
      <c r="C258" s="4" t="s">
        <v>299</v>
      </c>
      <c r="D258" s="4" t="s">
        <v>926</v>
      </c>
      <c r="E258" s="3" t="s">
        <v>91</v>
      </c>
      <c r="F258" s="2" t="s">
        <v>677</v>
      </c>
      <c r="G258" s="2" t="s">
        <v>929</v>
      </c>
      <c r="H258" s="2" t="s">
        <v>929</v>
      </c>
      <c r="I258" s="2" t="s">
        <v>924</v>
      </c>
      <c r="J258" s="2" t="s">
        <v>923</v>
      </c>
      <c r="K258" s="50">
        <f t="shared" si="9"/>
        <v>9.1315205254532723E-6</v>
      </c>
      <c r="L258" s="18">
        <f t="shared" si="11"/>
        <v>0.99998438760309716</v>
      </c>
      <c r="M258" s="21" t="str">
        <f t="shared" si="10"/>
        <v>C</v>
      </c>
    </row>
    <row r="259" spans="1:13" ht="39" customHeight="1" x14ac:dyDescent="0.2">
      <c r="A259" s="2" t="s">
        <v>332</v>
      </c>
      <c r="B259" s="4" t="s">
        <v>53</v>
      </c>
      <c r="C259" s="4" t="s">
        <v>331</v>
      </c>
      <c r="D259" s="4" t="s">
        <v>926</v>
      </c>
      <c r="E259" s="3" t="s">
        <v>91</v>
      </c>
      <c r="F259" s="2" t="s">
        <v>677</v>
      </c>
      <c r="G259" s="2" t="s">
        <v>928</v>
      </c>
      <c r="H259" s="2" t="s">
        <v>928</v>
      </c>
      <c r="I259" s="2" t="s">
        <v>924</v>
      </c>
      <c r="J259" s="2" t="s">
        <v>923</v>
      </c>
      <c r="K259" s="50">
        <f t="shared" si="9"/>
        <v>7.012376821085971E-6</v>
      </c>
      <c r="L259" s="18">
        <f t="shared" si="11"/>
        <v>0.99999139997991826</v>
      </c>
      <c r="M259" s="21" t="str">
        <f t="shared" si="10"/>
        <v>C</v>
      </c>
    </row>
    <row r="260" spans="1:13" ht="39" customHeight="1" x14ac:dyDescent="0.2">
      <c r="A260" s="2" t="s">
        <v>380</v>
      </c>
      <c r="B260" s="4" t="s">
        <v>53</v>
      </c>
      <c r="C260" s="4" t="s">
        <v>379</v>
      </c>
      <c r="D260" s="4" t="s">
        <v>926</v>
      </c>
      <c r="E260" s="3" t="s">
        <v>91</v>
      </c>
      <c r="F260" s="2" t="s">
        <v>677</v>
      </c>
      <c r="G260" s="2" t="s">
        <v>927</v>
      </c>
      <c r="H260" s="2" t="s">
        <v>927</v>
      </c>
      <c r="I260" s="2" t="s">
        <v>924</v>
      </c>
      <c r="J260" s="2" t="s">
        <v>923</v>
      </c>
      <c r="K260" s="50">
        <f t="shared" si="9"/>
        <v>5.2258495233912083E-6</v>
      </c>
      <c r="L260" s="18">
        <f t="shared" si="11"/>
        <v>0.9999966258294416</v>
      </c>
      <c r="M260" s="21" t="str">
        <f t="shared" si="10"/>
        <v>C</v>
      </c>
    </row>
    <row r="261" spans="1:13" ht="39" customHeight="1" x14ac:dyDescent="0.2">
      <c r="A261" s="2" t="s">
        <v>360</v>
      </c>
      <c r="B261" s="4" t="s">
        <v>53</v>
      </c>
      <c r="C261" s="4" t="s">
        <v>359</v>
      </c>
      <c r="D261" s="4" t="s">
        <v>926</v>
      </c>
      <c r="E261" s="3" t="s">
        <v>91</v>
      </c>
      <c r="F261" s="2" t="s">
        <v>677</v>
      </c>
      <c r="G261" s="2" t="s">
        <v>925</v>
      </c>
      <c r="H261" s="2" t="s">
        <v>925</v>
      </c>
      <c r="I261" s="2" t="s">
        <v>924</v>
      </c>
      <c r="J261" s="2" t="s">
        <v>923</v>
      </c>
      <c r="K261" s="50">
        <f t="shared" si="9"/>
        <v>3.3707415232897358E-6</v>
      </c>
      <c r="L261" s="18">
        <f t="shared" si="11"/>
        <v>0.99999999657096494</v>
      </c>
      <c r="M261" s="21" t="str">
        <f t="shared" ref="M261" si="12">IF(L261&gt;95%,"C",IF(L261&gt;80%,"B","A"))</f>
        <v>C</v>
      </c>
    </row>
    <row r="262" spans="1:13" x14ac:dyDescent="0.2">
      <c r="A262" s="57"/>
      <c r="B262" s="57"/>
      <c r="C262" s="57"/>
      <c r="D262" s="57"/>
      <c r="E262" s="57"/>
      <c r="F262" s="57"/>
      <c r="G262" s="57"/>
      <c r="H262" s="57"/>
      <c r="I262" s="57"/>
      <c r="J262" s="57"/>
    </row>
    <row r="263" spans="1:13" x14ac:dyDescent="0.2">
      <c r="A263" s="190"/>
      <c r="B263" s="190"/>
      <c r="C263" s="190"/>
      <c r="D263" s="58"/>
      <c r="E263" s="56"/>
      <c r="F263" s="191" t="s">
        <v>47</v>
      </c>
      <c r="G263" s="190"/>
      <c r="H263" s="189">
        <v>2390394.5499999998</v>
      </c>
      <c r="I263" s="190"/>
      <c r="J263" s="190"/>
    </row>
    <row r="264" spans="1:13" x14ac:dyDescent="0.2">
      <c r="A264" s="190"/>
      <c r="B264" s="190"/>
      <c r="C264" s="190"/>
      <c r="D264" s="58"/>
      <c r="E264" s="56"/>
      <c r="F264" s="191" t="s">
        <v>48</v>
      </c>
      <c r="G264" s="190"/>
      <c r="H264" s="189">
        <v>525877.71</v>
      </c>
      <c r="I264" s="190"/>
      <c r="J264" s="190"/>
    </row>
    <row r="265" spans="1:13" x14ac:dyDescent="0.2">
      <c r="A265" s="190"/>
      <c r="B265" s="190"/>
      <c r="C265" s="190"/>
      <c r="D265" s="58"/>
      <c r="E265" s="56"/>
      <c r="F265" s="191" t="s">
        <v>49</v>
      </c>
      <c r="G265" s="190"/>
      <c r="H265" s="189">
        <v>2916272.26</v>
      </c>
      <c r="I265" s="190"/>
      <c r="J265" s="190"/>
    </row>
    <row r="266" spans="1:13" ht="60" customHeight="1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</row>
    <row r="267" spans="1:13" ht="69.95" customHeight="1" x14ac:dyDescent="0.2">
      <c r="A267" s="284" t="s">
        <v>50</v>
      </c>
      <c r="B267" s="187"/>
      <c r="C267" s="187"/>
      <c r="D267" s="187"/>
      <c r="E267" s="187"/>
      <c r="F267" s="187"/>
      <c r="G267" s="187"/>
      <c r="H267" s="187"/>
      <c r="I267" s="187"/>
      <c r="J267" s="187"/>
    </row>
  </sheetData>
  <mergeCells count="15">
    <mergeCell ref="A267:J267"/>
    <mergeCell ref="A263:C263"/>
    <mergeCell ref="F263:G263"/>
    <mergeCell ref="H263:J263"/>
    <mergeCell ref="A264:C264"/>
    <mergeCell ref="F264:G264"/>
    <mergeCell ref="H264:J264"/>
    <mergeCell ref="A265:C265"/>
    <mergeCell ref="F265:G265"/>
    <mergeCell ref="H265:J265"/>
    <mergeCell ref="E1:G1"/>
    <mergeCell ref="H1:J1"/>
    <mergeCell ref="E2:G2"/>
    <mergeCell ref="H2:J2"/>
    <mergeCell ref="A3:J3"/>
  </mergeCells>
  <pageMargins left="0.5" right="0.5" top="1" bottom="1" header="0.5" footer="0.5"/>
  <pageSetup paperSize="9" fitToHeight="0" orientation="landscape"/>
  <headerFooter>
    <oddHeader>&amp;L &amp;CMinha Empresa
CNPJ:  &amp;R</oddHeader>
    <oddFooter>&amp;L &amp;C  -  -  / ES
 / engenharia@topconstrutora.eng.br &amp;R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showOutlineSymbols="0" showWhiteSpace="0" workbookViewId="0">
      <selection activeCell="C13" sqref="C13"/>
    </sheetView>
  </sheetViews>
  <sheetFormatPr defaultRowHeight="14.25" x14ac:dyDescent="0.2"/>
  <cols>
    <col min="1" max="1" width="3" bestFit="1" customWidth="1"/>
    <col min="2" max="2" width="10" bestFit="1" customWidth="1"/>
    <col min="3" max="3" width="60" bestFit="1" customWidth="1"/>
    <col min="4" max="4" width="30" bestFit="1" customWidth="1"/>
    <col min="5" max="5" width="10" bestFit="1" customWidth="1"/>
    <col min="6" max="10" width="12" bestFit="1" customWidth="1"/>
  </cols>
  <sheetData>
    <row r="1" spans="1:10" ht="15" x14ac:dyDescent="0.25">
      <c r="A1" s="188" t="s">
        <v>1540</v>
      </c>
      <c r="B1" s="187"/>
      <c r="C1" s="187"/>
      <c r="D1" s="187"/>
      <c r="E1" s="187"/>
      <c r="F1" s="187"/>
      <c r="G1" s="187"/>
      <c r="H1" s="187"/>
      <c r="I1" s="187"/>
      <c r="J1" s="187"/>
    </row>
    <row r="2" spans="1:10" x14ac:dyDescent="0.2">
      <c r="A2" s="191" t="s">
        <v>653</v>
      </c>
      <c r="B2" s="285"/>
      <c r="C2" s="285" t="s">
        <v>270</v>
      </c>
      <c r="D2" s="187"/>
      <c r="E2" s="187"/>
      <c r="F2" s="187"/>
      <c r="G2" s="187"/>
      <c r="H2" s="187"/>
      <c r="I2" s="187"/>
      <c r="J2" s="187"/>
    </row>
    <row r="3" spans="1:10" x14ac:dyDescent="0.2">
      <c r="A3" s="191" t="s">
        <v>10</v>
      </c>
      <c r="B3" s="285"/>
      <c r="C3" s="285" t="s">
        <v>269</v>
      </c>
      <c r="D3" s="187"/>
      <c r="E3" s="187"/>
      <c r="F3" s="187"/>
      <c r="G3" s="187"/>
      <c r="H3" s="187"/>
      <c r="I3" s="187"/>
      <c r="J3" s="187"/>
    </row>
    <row r="4" spans="1:10" x14ac:dyDescent="0.2">
      <c r="A4" s="191" t="s">
        <v>1541</v>
      </c>
      <c r="B4" s="285"/>
      <c r="C4" s="285" t="s">
        <v>1542</v>
      </c>
      <c r="D4" s="187"/>
      <c r="E4" s="187"/>
      <c r="F4" s="187"/>
      <c r="G4" s="187"/>
      <c r="H4" s="187"/>
      <c r="I4" s="187"/>
      <c r="J4" s="187"/>
    </row>
    <row r="5" spans="1:10" x14ac:dyDescent="0.2">
      <c r="A5" s="191" t="s">
        <v>1543</v>
      </c>
      <c r="B5" s="285"/>
      <c r="C5" s="285" t="s">
        <v>1544</v>
      </c>
      <c r="D5" s="187"/>
      <c r="E5" s="187"/>
      <c r="F5" s="187"/>
      <c r="G5" s="187"/>
      <c r="H5" s="187"/>
      <c r="I5" s="187"/>
      <c r="J5" s="187"/>
    </row>
    <row r="6" spans="1:10" x14ac:dyDescent="0.2">
      <c r="A6" s="191" t="s">
        <v>1535</v>
      </c>
      <c r="B6" s="285"/>
      <c r="C6" s="285" t="s">
        <v>1381</v>
      </c>
      <c r="D6" s="187"/>
      <c r="E6" s="187"/>
      <c r="F6" s="187"/>
      <c r="G6" s="187"/>
      <c r="H6" s="187"/>
      <c r="I6" s="187"/>
      <c r="J6" s="187"/>
    </row>
    <row r="7" spans="1:10" x14ac:dyDescent="0.2">
      <c r="A7" s="191" t="s">
        <v>1545</v>
      </c>
      <c r="B7" s="285"/>
      <c r="C7" s="285" t="s">
        <v>146</v>
      </c>
      <c r="D7" s="187"/>
      <c r="E7" s="187"/>
      <c r="F7" s="187"/>
      <c r="G7" s="187"/>
      <c r="H7" s="187"/>
      <c r="I7" s="187"/>
      <c r="J7" s="187"/>
    </row>
    <row r="8" spans="1:10" x14ac:dyDescent="0.2">
      <c r="A8" s="191" t="s">
        <v>1546</v>
      </c>
      <c r="B8" s="285"/>
      <c r="C8" s="285" t="s">
        <v>1547</v>
      </c>
      <c r="D8" s="187"/>
      <c r="E8" s="187"/>
      <c r="F8" s="187"/>
      <c r="G8" s="187"/>
      <c r="H8" s="187"/>
      <c r="I8" s="187"/>
      <c r="J8" s="187"/>
    </row>
    <row r="9" spans="1:10" x14ac:dyDescent="0.2">
      <c r="A9" s="191" t="s">
        <v>1548</v>
      </c>
      <c r="B9" s="285"/>
      <c r="C9" s="285" t="s">
        <v>1547</v>
      </c>
      <c r="D9" s="187"/>
      <c r="E9" s="187"/>
      <c r="F9" s="187"/>
      <c r="G9" s="187"/>
      <c r="H9" s="187"/>
      <c r="I9" s="187"/>
      <c r="J9" s="187"/>
    </row>
    <row r="10" spans="1:10" ht="30" customHeight="1" x14ac:dyDescent="0.2">
      <c r="A10" s="13"/>
      <c r="B10" s="13" t="s">
        <v>1549</v>
      </c>
      <c r="C10" s="13" t="s">
        <v>10</v>
      </c>
      <c r="D10" s="13" t="s">
        <v>1535</v>
      </c>
      <c r="E10" s="12" t="s">
        <v>1545</v>
      </c>
      <c r="F10" s="11" t="s">
        <v>1546</v>
      </c>
      <c r="G10" s="11" t="s">
        <v>1548</v>
      </c>
      <c r="H10" s="11" t="s">
        <v>1550</v>
      </c>
      <c r="I10" s="11" t="s">
        <v>1546</v>
      </c>
      <c r="J10" s="11" t="s">
        <v>1548</v>
      </c>
    </row>
    <row r="11" spans="1:10" ht="24" customHeight="1" x14ac:dyDescent="0.2">
      <c r="A11" s="10" t="s">
        <v>1551</v>
      </c>
      <c r="B11" s="10" t="s">
        <v>1552</v>
      </c>
      <c r="C11" s="10" t="s">
        <v>2169</v>
      </c>
      <c r="D11" s="10" t="s">
        <v>1553</v>
      </c>
      <c r="E11" s="9" t="s">
        <v>85</v>
      </c>
      <c r="F11" s="8" t="s">
        <v>1547</v>
      </c>
      <c r="G11" s="8" t="s">
        <v>1547</v>
      </c>
      <c r="H11" s="8" t="s">
        <v>677</v>
      </c>
      <c r="I11" s="8" t="s">
        <v>1547</v>
      </c>
      <c r="J11" s="8" t="s">
        <v>1547</v>
      </c>
    </row>
  </sheetData>
  <mergeCells count="17">
    <mergeCell ref="A4:B4"/>
    <mergeCell ref="C4:J4"/>
    <mergeCell ref="A1:J1"/>
    <mergeCell ref="A2:B2"/>
    <mergeCell ref="C2:J2"/>
    <mergeCell ref="A3:B3"/>
    <mergeCell ref="C3:J3"/>
    <mergeCell ref="A8:B8"/>
    <mergeCell ref="C8:J8"/>
    <mergeCell ref="A9:B9"/>
    <mergeCell ref="C9:J9"/>
    <mergeCell ref="A5:B5"/>
    <mergeCell ref="C5:J5"/>
    <mergeCell ref="A6:B6"/>
    <mergeCell ref="C6:J6"/>
    <mergeCell ref="A7:B7"/>
    <mergeCell ref="C7:J7"/>
  </mergeCells>
  <pageMargins left="0.5" right="0.5" top="1" bottom="1" header="0.5" footer="0.5"/>
  <pageSetup paperSize="9" fitToHeight="0" orientation="landscape"/>
  <headerFooter>
    <oddHeader xml:space="preserve">Minha Empresa
CNPJ: </oddHeader>
    <oddFooter xml:space="preserve">  -  -  / ES
 / engenharia@topconstrutora.eng.br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16"/>
  <sheetViews>
    <sheetView workbookViewId="0">
      <selection activeCell="F26" sqref="F26"/>
    </sheetView>
  </sheetViews>
  <sheetFormatPr defaultColWidth="9" defaultRowHeight="15" x14ac:dyDescent="0.25"/>
  <cols>
    <col min="1" max="1" width="9" style="22"/>
    <col min="2" max="2" width="15.25" style="22" customWidth="1"/>
    <col min="3" max="3" width="17" style="22" customWidth="1"/>
    <col min="4" max="4" width="15" style="22" customWidth="1"/>
    <col min="5" max="5" width="18.125" style="22" customWidth="1"/>
    <col min="6" max="6" width="13.25" style="22" customWidth="1"/>
    <col min="7" max="7" width="12.375" style="22" customWidth="1"/>
    <col min="8" max="8" width="14.875" style="22" customWidth="1"/>
    <col min="9" max="9" width="14.375" style="22" customWidth="1"/>
    <col min="10" max="16384" width="9" style="22"/>
  </cols>
  <sheetData>
    <row r="1" spans="1:9" ht="16.5" thickBot="1" x14ac:dyDescent="0.3">
      <c r="A1" s="299" t="s">
        <v>1554</v>
      </c>
      <c r="B1" s="299"/>
      <c r="C1" s="299"/>
      <c r="D1" s="299"/>
      <c r="E1" s="299"/>
      <c r="F1" s="299"/>
      <c r="G1" s="299"/>
      <c r="H1" s="299"/>
      <c r="I1" s="299"/>
    </row>
    <row r="2" spans="1:9" ht="15.75" thickBot="1" x14ac:dyDescent="0.3">
      <c r="A2" s="300" t="s">
        <v>1555</v>
      </c>
      <c r="B2" s="301"/>
      <c r="C2" s="301"/>
      <c r="D2" s="300" t="s">
        <v>1556</v>
      </c>
      <c r="E2" s="301"/>
      <c r="F2" s="302"/>
      <c r="G2" s="303" t="s">
        <v>1557</v>
      </c>
      <c r="H2" s="303"/>
      <c r="I2" s="304"/>
    </row>
    <row r="3" spans="1:9" ht="15.75" thickBot="1" x14ac:dyDescent="0.3">
      <c r="A3" s="305" t="s">
        <v>1558</v>
      </c>
      <c r="B3" s="306"/>
      <c r="C3" s="306"/>
      <c r="D3" s="307" t="s">
        <v>1559</v>
      </c>
      <c r="E3" s="308"/>
      <c r="F3" s="309"/>
      <c r="G3" s="308" t="s">
        <v>1560</v>
      </c>
      <c r="H3" s="308"/>
      <c r="I3" s="309"/>
    </row>
    <row r="4" spans="1:9" ht="15.75" thickBot="1" x14ac:dyDescent="0.3">
      <c r="A4" s="310" t="s">
        <v>1561</v>
      </c>
      <c r="B4" s="311"/>
      <c r="C4" s="312" t="s">
        <v>1562</v>
      </c>
      <c r="D4" s="313"/>
      <c r="E4" s="313"/>
      <c r="F4" s="313"/>
      <c r="G4" s="313"/>
      <c r="H4" s="313"/>
      <c r="I4" s="314"/>
    </row>
    <row r="5" spans="1:9" ht="15.75" thickBot="1" x14ac:dyDescent="0.3">
      <c r="A5" s="310" t="s">
        <v>1563</v>
      </c>
      <c r="B5" s="315"/>
      <c r="C5" s="315"/>
      <c r="D5" s="315"/>
      <c r="E5" s="315"/>
      <c r="F5" s="315"/>
      <c r="G5" s="315"/>
      <c r="H5" s="315"/>
      <c r="I5" s="311"/>
    </row>
    <row r="6" spans="1:9" ht="15.75" thickBot="1" x14ac:dyDescent="0.3">
      <c r="A6" s="292" t="s">
        <v>1564</v>
      </c>
      <c r="B6" s="293"/>
      <c r="C6" s="293"/>
      <c r="D6" s="293"/>
      <c r="E6" s="293"/>
      <c r="F6" s="293"/>
      <c r="G6" s="293"/>
      <c r="H6" s="293"/>
      <c r="I6" s="294"/>
    </row>
    <row r="7" spans="1:9" x14ac:dyDescent="0.25">
      <c r="A7" s="316" t="s">
        <v>1565</v>
      </c>
      <c r="B7" s="317"/>
      <c r="C7" s="23" t="s">
        <v>1566</v>
      </c>
      <c r="D7" s="24" t="s">
        <v>1567</v>
      </c>
      <c r="E7" s="24" t="s">
        <v>1568</v>
      </c>
      <c r="F7" s="25" t="s">
        <v>1541</v>
      </c>
      <c r="G7" s="23" t="s">
        <v>1569</v>
      </c>
      <c r="H7" s="25" t="s">
        <v>9</v>
      </c>
      <c r="I7" s="26" t="s">
        <v>1570</v>
      </c>
    </row>
    <row r="8" spans="1:9" ht="41.25" customHeight="1" x14ac:dyDescent="0.25">
      <c r="A8" s="297" t="s">
        <v>1571</v>
      </c>
      <c r="B8" s="298"/>
      <c r="C8" s="27" t="s">
        <v>1572</v>
      </c>
      <c r="D8" s="28" t="s">
        <v>1571</v>
      </c>
      <c r="E8" s="29" t="s">
        <v>1573</v>
      </c>
      <c r="F8" s="30">
        <v>44865</v>
      </c>
      <c r="G8" s="31"/>
      <c r="H8" s="32" t="s">
        <v>1574</v>
      </c>
      <c r="I8" s="33">
        <v>49.57</v>
      </c>
    </row>
    <row r="9" spans="1:9" ht="15.75" thickBot="1" x14ac:dyDescent="0.3">
      <c r="A9" s="34"/>
      <c r="B9" s="35"/>
      <c r="C9" s="36"/>
      <c r="D9" s="37"/>
      <c r="E9" s="37"/>
      <c r="F9" s="38"/>
      <c r="G9" s="37"/>
      <c r="H9" s="32"/>
      <c r="I9" s="39"/>
    </row>
    <row r="10" spans="1:9" ht="15.75" thickBot="1" x14ac:dyDescent="0.3">
      <c r="A10" s="292" t="s">
        <v>1575</v>
      </c>
      <c r="B10" s="293"/>
      <c r="C10" s="293"/>
      <c r="D10" s="293"/>
      <c r="E10" s="293"/>
      <c r="F10" s="293"/>
      <c r="G10" s="293"/>
      <c r="H10" s="293"/>
      <c r="I10" s="294"/>
    </row>
    <row r="11" spans="1:9" x14ac:dyDescent="0.25">
      <c r="A11" s="295" t="s">
        <v>1565</v>
      </c>
      <c r="B11" s="296"/>
      <c r="C11" s="40" t="s">
        <v>1566</v>
      </c>
      <c r="D11" s="41" t="s">
        <v>1567</v>
      </c>
      <c r="E11" s="40" t="s">
        <v>1568</v>
      </c>
      <c r="F11" s="42" t="s">
        <v>1541</v>
      </c>
      <c r="G11" s="23" t="s">
        <v>1569</v>
      </c>
      <c r="H11" s="42" t="s">
        <v>9</v>
      </c>
      <c r="I11" s="43" t="s">
        <v>1570</v>
      </c>
    </row>
    <row r="12" spans="1:9" ht="48" customHeight="1" thickBot="1" x14ac:dyDescent="0.3">
      <c r="A12" s="297" t="s">
        <v>1576</v>
      </c>
      <c r="B12" s="298"/>
      <c r="C12" s="27" t="s">
        <v>1577</v>
      </c>
      <c r="D12" s="44" t="s">
        <v>1578</v>
      </c>
      <c r="E12" s="45" t="s">
        <v>1579</v>
      </c>
      <c r="F12" s="30">
        <v>44865</v>
      </c>
      <c r="G12" s="31"/>
      <c r="H12" s="32" t="s">
        <v>1574</v>
      </c>
      <c r="I12" s="33">
        <v>65.38</v>
      </c>
    </row>
    <row r="13" spans="1:9" ht="15.75" thickBot="1" x14ac:dyDescent="0.3">
      <c r="A13" s="292" t="s">
        <v>1580</v>
      </c>
      <c r="B13" s="293"/>
      <c r="C13" s="293"/>
      <c r="D13" s="293"/>
      <c r="E13" s="293"/>
      <c r="F13" s="293"/>
      <c r="G13" s="293"/>
      <c r="H13" s="293"/>
      <c r="I13" s="294"/>
    </row>
    <row r="14" spans="1:9" x14ac:dyDescent="0.25">
      <c r="A14" s="295" t="s">
        <v>1565</v>
      </c>
      <c r="B14" s="296"/>
      <c r="C14" s="40" t="s">
        <v>1566</v>
      </c>
      <c r="D14" s="41" t="s">
        <v>1567</v>
      </c>
      <c r="E14" s="40" t="s">
        <v>1568</v>
      </c>
      <c r="F14" s="42" t="s">
        <v>1541</v>
      </c>
      <c r="G14" s="23" t="s">
        <v>1569</v>
      </c>
      <c r="H14" s="42" t="s">
        <v>9</v>
      </c>
      <c r="I14" s="43" t="s">
        <v>1570</v>
      </c>
    </row>
    <row r="15" spans="1:9" ht="40.5" customHeight="1" thickBot="1" x14ac:dyDescent="0.3">
      <c r="A15" s="297" t="s">
        <v>1581</v>
      </c>
      <c r="B15" s="298"/>
      <c r="C15" s="27" t="s">
        <v>1582</v>
      </c>
      <c r="D15" s="44" t="s">
        <v>1583</v>
      </c>
      <c r="E15" s="45" t="s">
        <v>1584</v>
      </c>
      <c r="F15" s="30">
        <v>44865</v>
      </c>
      <c r="G15" s="31"/>
      <c r="H15" s="32" t="s">
        <v>1574</v>
      </c>
      <c r="I15" s="33">
        <v>88.9</v>
      </c>
    </row>
    <row r="16" spans="1:9" ht="15.75" thickBot="1" x14ac:dyDescent="0.3">
      <c r="A16" s="286" t="s">
        <v>1585</v>
      </c>
      <c r="B16" s="287"/>
      <c r="C16" s="46">
        <f>IF(ISERR(MEDIAN(I8,,I12,I15)),"",MEDIAN(I8,,I12,I15))</f>
        <v>57.474999999999994</v>
      </c>
      <c r="D16" s="47" t="s">
        <v>1586</v>
      </c>
      <c r="E16" s="288">
        <f>AVERAGE(I8,I12,I15)</f>
        <v>67.95</v>
      </c>
      <c r="F16" s="289"/>
      <c r="G16" s="290" t="s">
        <v>1587</v>
      </c>
      <c r="H16" s="291"/>
      <c r="I16" s="48">
        <f>C16</f>
        <v>57.474999999999994</v>
      </c>
    </row>
  </sheetData>
  <mergeCells count="22">
    <mergeCell ref="A8:B8"/>
    <mergeCell ref="A1:I1"/>
    <mergeCell ref="A2:C2"/>
    <mergeCell ref="D2:F2"/>
    <mergeCell ref="G2:I2"/>
    <mergeCell ref="A3:C3"/>
    <mergeCell ref="D3:F3"/>
    <mergeCell ref="G3:I3"/>
    <mergeCell ref="A4:B4"/>
    <mergeCell ref="C4:I4"/>
    <mergeCell ref="A5:I5"/>
    <mergeCell ref="A6:I6"/>
    <mergeCell ref="A7:B7"/>
    <mergeCell ref="A16:B16"/>
    <mergeCell ref="E16:F16"/>
    <mergeCell ref="G16:H16"/>
    <mergeCell ref="A10:I10"/>
    <mergeCell ref="A11:B11"/>
    <mergeCell ref="A12:B12"/>
    <mergeCell ref="A13:I13"/>
    <mergeCell ref="A14:B14"/>
    <mergeCell ref="A15:B15"/>
  </mergeCells>
  <hyperlinks>
    <hyperlink ref="D8" r:id="rId1"/>
    <hyperlink ref="D12" r:id="rId2"/>
    <hyperlink ref="D15" r:id="rId3"/>
  </hyperlinks>
  <pageMargins left="0.511811024" right="0.511811024" top="0.78740157499999996" bottom="0.78740157499999996" header="0.31496062000000002" footer="0.31496062000000002"/>
  <legacyDrawing r:id="rId4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" stopIfTrue="1" id="{6A3F0828-01EA-4CE2-9E74-377530D2529E}">
            <xm:f>'G:\Meu Drive\PAS Projetos\Pancas\Tirolesa\Entrega Final\Orçamento e memorial\[PLANILHA TIROLESA COM DECK''S 12.04.xlsx]COT-01'!#REF!&lt;&gt;""</xm:f>
            <x14:dxf>
              <fill>
                <patternFill patternType="none">
                  <bgColor indexed="65"/>
                </patternFill>
              </fill>
            </x14:dxf>
          </x14:cfRule>
          <xm:sqref>G3 A3 D3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16"/>
  <sheetViews>
    <sheetView workbookViewId="0">
      <selection activeCell="H8" sqref="H8"/>
    </sheetView>
  </sheetViews>
  <sheetFormatPr defaultColWidth="9" defaultRowHeight="15" x14ac:dyDescent="0.25"/>
  <cols>
    <col min="1" max="1" width="9" style="22"/>
    <col min="2" max="2" width="17.375" style="22" customWidth="1"/>
    <col min="3" max="3" width="16.375" style="22" customWidth="1"/>
    <col min="4" max="4" width="23.75" style="22" customWidth="1"/>
    <col min="5" max="5" width="18.125" style="22" customWidth="1"/>
    <col min="6" max="6" width="9.5" style="22" customWidth="1"/>
    <col min="7" max="7" width="12.375" style="22" customWidth="1"/>
    <col min="8" max="8" width="13.375" style="22" customWidth="1"/>
    <col min="9" max="9" width="14.375" style="22" customWidth="1"/>
    <col min="10" max="16384" width="9" style="22"/>
  </cols>
  <sheetData>
    <row r="1" spans="1:9" ht="16.5" thickBot="1" x14ac:dyDescent="0.3">
      <c r="A1" s="299" t="s">
        <v>1554</v>
      </c>
      <c r="B1" s="299"/>
      <c r="C1" s="299"/>
      <c r="D1" s="299"/>
      <c r="E1" s="299"/>
      <c r="F1" s="299"/>
      <c r="G1" s="299"/>
      <c r="H1" s="299"/>
      <c r="I1" s="299"/>
    </row>
    <row r="2" spans="1:9" ht="15.75" thickBot="1" x14ac:dyDescent="0.3">
      <c r="A2" s="300" t="s">
        <v>1555</v>
      </c>
      <c r="B2" s="301"/>
      <c r="C2" s="301"/>
      <c r="D2" s="300" t="s">
        <v>1556</v>
      </c>
      <c r="E2" s="301"/>
      <c r="F2" s="302"/>
      <c r="G2" s="303" t="s">
        <v>1557</v>
      </c>
      <c r="H2" s="303"/>
      <c r="I2" s="304"/>
    </row>
    <row r="3" spans="1:9" ht="15.75" thickBot="1" x14ac:dyDescent="0.3">
      <c r="A3" s="305" t="s">
        <v>1558</v>
      </c>
      <c r="B3" s="306"/>
      <c r="C3" s="306"/>
      <c r="D3" s="307" t="s">
        <v>1559</v>
      </c>
      <c r="E3" s="308"/>
      <c r="F3" s="309"/>
      <c r="G3" s="308" t="s">
        <v>1560</v>
      </c>
      <c r="H3" s="308"/>
      <c r="I3" s="309"/>
    </row>
    <row r="4" spans="1:9" ht="15.75" thickBot="1" x14ac:dyDescent="0.3">
      <c r="A4" s="310" t="s">
        <v>1561</v>
      </c>
      <c r="B4" s="311"/>
      <c r="C4" s="312" t="s">
        <v>1562</v>
      </c>
      <c r="D4" s="313"/>
      <c r="E4" s="313"/>
      <c r="F4" s="313"/>
      <c r="G4" s="313"/>
      <c r="H4" s="313"/>
      <c r="I4" s="314"/>
    </row>
    <row r="5" spans="1:9" ht="15.75" thickBot="1" x14ac:dyDescent="0.3">
      <c r="A5" s="310" t="s">
        <v>1563</v>
      </c>
      <c r="B5" s="315"/>
      <c r="C5" s="315"/>
      <c r="D5" s="315"/>
      <c r="E5" s="315"/>
      <c r="F5" s="315"/>
      <c r="G5" s="315"/>
      <c r="H5" s="315"/>
      <c r="I5" s="311"/>
    </row>
    <row r="6" spans="1:9" ht="15.75" thickBot="1" x14ac:dyDescent="0.3">
      <c r="A6" s="292" t="s">
        <v>1564</v>
      </c>
      <c r="B6" s="293"/>
      <c r="C6" s="293"/>
      <c r="D6" s="293"/>
      <c r="E6" s="293"/>
      <c r="F6" s="293"/>
      <c r="G6" s="293"/>
      <c r="H6" s="293"/>
      <c r="I6" s="294"/>
    </row>
    <row r="7" spans="1:9" x14ac:dyDescent="0.25">
      <c r="A7" s="316" t="s">
        <v>1565</v>
      </c>
      <c r="B7" s="317"/>
      <c r="C7" s="23" t="s">
        <v>1566</v>
      </c>
      <c r="D7" s="24" t="s">
        <v>1567</v>
      </c>
      <c r="E7" s="23" t="s">
        <v>1568</v>
      </c>
      <c r="F7" s="25" t="s">
        <v>1541</v>
      </c>
      <c r="G7" s="23" t="s">
        <v>1569</v>
      </c>
      <c r="H7" s="25" t="s">
        <v>9</v>
      </c>
      <c r="I7" s="26" t="s">
        <v>1570</v>
      </c>
    </row>
    <row r="8" spans="1:9" ht="48" customHeight="1" x14ac:dyDescent="0.25">
      <c r="A8" s="318" t="s">
        <v>1595</v>
      </c>
      <c r="B8" s="319"/>
      <c r="C8" s="27" t="s">
        <v>1596</v>
      </c>
      <c r="D8" s="44" t="s">
        <v>1595</v>
      </c>
      <c r="E8" s="49" t="s">
        <v>1594</v>
      </c>
      <c r="F8" s="30">
        <v>44865</v>
      </c>
      <c r="G8" s="31"/>
      <c r="H8" s="32" t="s">
        <v>1588</v>
      </c>
      <c r="I8" s="33">
        <v>22.33</v>
      </c>
    </row>
    <row r="9" spans="1:9" ht="15.75" thickBot="1" x14ac:dyDescent="0.3">
      <c r="A9" s="34"/>
      <c r="B9" s="35"/>
      <c r="C9" s="36"/>
      <c r="D9" s="37"/>
      <c r="E9" s="37"/>
      <c r="F9" s="38"/>
      <c r="G9" s="37"/>
      <c r="H9" s="32"/>
      <c r="I9" s="39"/>
    </row>
    <row r="10" spans="1:9" ht="15.75" thickBot="1" x14ac:dyDescent="0.3">
      <c r="A10" s="292" t="s">
        <v>1575</v>
      </c>
      <c r="B10" s="293"/>
      <c r="C10" s="293"/>
      <c r="D10" s="293"/>
      <c r="E10" s="293"/>
      <c r="F10" s="293"/>
      <c r="G10" s="293"/>
      <c r="H10" s="293"/>
      <c r="I10" s="294"/>
    </row>
    <row r="11" spans="1:9" x14ac:dyDescent="0.25">
      <c r="A11" s="295" t="s">
        <v>1565</v>
      </c>
      <c r="B11" s="296"/>
      <c r="C11" s="40" t="s">
        <v>1566</v>
      </c>
      <c r="D11" s="41" t="s">
        <v>1567</v>
      </c>
      <c r="E11" s="40" t="s">
        <v>1568</v>
      </c>
      <c r="F11" s="42" t="s">
        <v>1541</v>
      </c>
      <c r="G11" s="23" t="s">
        <v>1569</v>
      </c>
      <c r="H11" s="42" t="s">
        <v>9</v>
      </c>
      <c r="I11" s="43" t="s">
        <v>1570</v>
      </c>
    </row>
    <row r="12" spans="1:9" ht="41.25" customHeight="1" thickBot="1" x14ac:dyDescent="0.3">
      <c r="A12" s="320" t="s">
        <v>1592</v>
      </c>
      <c r="B12" s="321"/>
      <c r="C12" s="27" t="s">
        <v>1593</v>
      </c>
      <c r="D12" s="44" t="s">
        <v>1592</v>
      </c>
      <c r="E12" s="45" t="s">
        <v>1591</v>
      </c>
      <c r="F12" s="30">
        <v>44865</v>
      </c>
      <c r="G12" s="31"/>
      <c r="H12" s="32" t="s">
        <v>1588</v>
      </c>
      <c r="I12" s="33">
        <v>14.9</v>
      </c>
    </row>
    <row r="13" spans="1:9" ht="15.75" thickBot="1" x14ac:dyDescent="0.3">
      <c r="A13" s="292" t="s">
        <v>1580</v>
      </c>
      <c r="B13" s="293"/>
      <c r="C13" s="293"/>
      <c r="D13" s="293"/>
      <c r="E13" s="293"/>
      <c r="F13" s="293"/>
      <c r="G13" s="293"/>
      <c r="H13" s="293"/>
      <c r="I13" s="294"/>
    </row>
    <row r="14" spans="1:9" x14ac:dyDescent="0.25">
      <c r="A14" s="295" t="s">
        <v>1565</v>
      </c>
      <c r="B14" s="296"/>
      <c r="C14" s="40" t="s">
        <v>1566</v>
      </c>
      <c r="D14" s="41" t="s">
        <v>1567</v>
      </c>
      <c r="E14" s="40" t="s">
        <v>1568</v>
      </c>
      <c r="F14" s="42" t="s">
        <v>1541</v>
      </c>
      <c r="G14" s="23" t="s">
        <v>1569</v>
      </c>
      <c r="H14" s="42" t="s">
        <v>9</v>
      </c>
      <c r="I14" s="43" t="s">
        <v>1570</v>
      </c>
    </row>
    <row r="15" spans="1:9" ht="40.5" customHeight="1" thickBot="1" x14ac:dyDescent="0.3">
      <c r="A15" s="322" t="s">
        <v>1589</v>
      </c>
      <c r="B15" s="323"/>
      <c r="C15" s="27" t="s">
        <v>1590</v>
      </c>
      <c r="D15" s="44" t="s">
        <v>1589</v>
      </c>
      <c r="E15" s="45"/>
      <c r="F15" s="30">
        <v>44865</v>
      </c>
      <c r="G15" s="31"/>
      <c r="H15" s="32" t="s">
        <v>1588</v>
      </c>
      <c r="I15" s="33">
        <v>13.97</v>
      </c>
    </row>
    <row r="16" spans="1:9" ht="15.75" thickBot="1" x14ac:dyDescent="0.3">
      <c r="A16" s="286" t="s">
        <v>1585</v>
      </c>
      <c r="B16" s="287"/>
      <c r="C16" s="46">
        <f>IF(ISERR(MEDIAN(I8,,I12,I15)),"",MEDIAN(I8,,I12,I15))</f>
        <v>14.435</v>
      </c>
      <c r="D16" s="47" t="s">
        <v>1586</v>
      </c>
      <c r="E16" s="288">
        <f>AVERAGE(I8,I12,I15)</f>
        <v>17.066666666666666</v>
      </c>
      <c r="F16" s="289"/>
      <c r="G16" s="290" t="s">
        <v>1587</v>
      </c>
      <c r="H16" s="291"/>
      <c r="I16" s="48">
        <f>C16</f>
        <v>14.435</v>
      </c>
    </row>
  </sheetData>
  <mergeCells count="22">
    <mergeCell ref="A4:B4"/>
    <mergeCell ref="C4:I4"/>
    <mergeCell ref="A1:I1"/>
    <mergeCell ref="A2:C2"/>
    <mergeCell ref="D2:F2"/>
    <mergeCell ref="G2:I2"/>
    <mergeCell ref="A3:C3"/>
    <mergeCell ref="D3:F3"/>
    <mergeCell ref="G3:I3"/>
    <mergeCell ref="A5:I5"/>
    <mergeCell ref="A6:I6"/>
    <mergeCell ref="A7:B7"/>
    <mergeCell ref="A8:B8"/>
    <mergeCell ref="A16:B16"/>
    <mergeCell ref="E16:F16"/>
    <mergeCell ref="G16:H16"/>
    <mergeCell ref="A10:I10"/>
    <mergeCell ref="A11:B11"/>
    <mergeCell ref="A12:B12"/>
    <mergeCell ref="A13:I13"/>
    <mergeCell ref="A14:B14"/>
    <mergeCell ref="A15:B15"/>
  </mergeCells>
  <hyperlinks>
    <hyperlink ref="D8" r:id="rId1"/>
    <hyperlink ref="D15" r:id="rId2"/>
    <hyperlink ref="D12" r:id="rId3"/>
  </hyperlinks>
  <pageMargins left="0.511811024" right="0.511811024" top="0.78740157499999996" bottom="0.78740157499999996" header="0.31496062000000002" footer="0.31496062000000002"/>
  <legacyDrawing r:id="rId4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" stopIfTrue="1" id="{FF76EC91-687B-4784-9227-D2B0F1DA2D48}">
            <xm:f>'G:\Meu Drive\PAS Projetos\Pancas\Tirolesa\Entrega Final\Orçamento e memorial\[PLANILHA TIROLESA COM DECK''S 12.04.xlsx]COT-01'!#REF!&lt;&gt;""</xm:f>
            <x14:dxf>
              <fill>
                <patternFill patternType="none">
                  <bgColor indexed="65"/>
                </patternFill>
              </fill>
            </x14:dxf>
          </x14:cfRule>
          <xm:sqref>G3 A3 D3</xm:sqref>
        </x14:conditionalFormatting>
      </x14:conditionalFormatting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16"/>
  <sheetViews>
    <sheetView workbookViewId="0">
      <selection activeCell="E23" sqref="E23"/>
    </sheetView>
  </sheetViews>
  <sheetFormatPr defaultColWidth="9" defaultRowHeight="15" x14ac:dyDescent="0.25"/>
  <cols>
    <col min="1" max="1" width="9" style="22"/>
    <col min="2" max="2" width="14.125" style="22" customWidth="1"/>
    <col min="3" max="3" width="16" style="22" customWidth="1"/>
    <col min="4" max="4" width="23.75" style="22" customWidth="1"/>
    <col min="5" max="5" width="18.125" style="22" customWidth="1"/>
    <col min="6" max="6" width="11.375" style="22" customWidth="1"/>
    <col min="7" max="7" width="12.375" style="22" customWidth="1"/>
    <col min="8" max="8" width="16.75" style="22" customWidth="1"/>
    <col min="9" max="9" width="14.375" style="22" customWidth="1"/>
    <col min="10" max="16384" width="9" style="22"/>
  </cols>
  <sheetData>
    <row r="1" spans="1:9" ht="16.5" thickBot="1" x14ac:dyDescent="0.3">
      <c r="A1" s="299" t="s">
        <v>1554</v>
      </c>
      <c r="B1" s="299"/>
      <c r="C1" s="299"/>
      <c r="D1" s="299"/>
      <c r="E1" s="299"/>
      <c r="F1" s="299"/>
      <c r="G1" s="299"/>
      <c r="H1" s="299"/>
      <c r="I1" s="299"/>
    </row>
    <row r="2" spans="1:9" ht="15.75" thickBot="1" x14ac:dyDescent="0.3">
      <c r="A2" s="300" t="s">
        <v>1555</v>
      </c>
      <c r="B2" s="301"/>
      <c r="C2" s="301"/>
      <c r="D2" s="300" t="s">
        <v>1556</v>
      </c>
      <c r="E2" s="301"/>
      <c r="F2" s="302"/>
      <c r="G2" s="303" t="s">
        <v>1557</v>
      </c>
      <c r="H2" s="303"/>
      <c r="I2" s="304"/>
    </row>
    <row r="3" spans="1:9" ht="15.75" thickBot="1" x14ac:dyDescent="0.3">
      <c r="A3" s="305" t="s">
        <v>1558</v>
      </c>
      <c r="B3" s="306"/>
      <c r="C3" s="306"/>
      <c r="D3" s="307" t="s">
        <v>1559</v>
      </c>
      <c r="E3" s="308"/>
      <c r="F3" s="309"/>
      <c r="G3" s="308" t="s">
        <v>1560</v>
      </c>
      <c r="H3" s="308"/>
      <c r="I3" s="309"/>
    </row>
    <row r="4" spans="1:9" ht="15.75" thickBot="1" x14ac:dyDescent="0.3">
      <c r="A4" s="310" t="s">
        <v>1561</v>
      </c>
      <c r="B4" s="311"/>
      <c r="C4" s="312" t="s">
        <v>1562</v>
      </c>
      <c r="D4" s="313"/>
      <c r="E4" s="313"/>
      <c r="F4" s="313"/>
      <c r="G4" s="313"/>
      <c r="H4" s="313"/>
      <c r="I4" s="314"/>
    </row>
    <row r="5" spans="1:9" ht="15.75" thickBot="1" x14ac:dyDescent="0.3">
      <c r="A5" s="310" t="s">
        <v>1563</v>
      </c>
      <c r="B5" s="315"/>
      <c r="C5" s="315"/>
      <c r="D5" s="315"/>
      <c r="E5" s="315"/>
      <c r="F5" s="315"/>
      <c r="G5" s="315"/>
      <c r="H5" s="315"/>
      <c r="I5" s="311"/>
    </row>
    <row r="6" spans="1:9" ht="15.75" thickBot="1" x14ac:dyDescent="0.3">
      <c r="A6" s="292" t="s">
        <v>1564</v>
      </c>
      <c r="B6" s="293"/>
      <c r="C6" s="293"/>
      <c r="D6" s="293"/>
      <c r="E6" s="293"/>
      <c r="F6" s="293"/>
      <c r="G6" s="293"/>
      <c r="H6" s="293"/>
      <c r="I6" s="294"/>
    </row>
    <row r="7" spans="1:9" x14ac:dyDescent="0.25">
      <c r="A7" s="316" t="s">
        <v>1565</v>
      </c>
      <c r="B7" s="317"/>
      <c r="C7" s="23" t="s">
        <v>1566</v>
      </c>
      <c r="D7" s="24" t="s">
        <v>1567</v>
      </c>
      <c r="E7" s="23" t="s">
        <v>1568</v>
      </c>
      <c r="F7" s="25" t="s">
        <v>1541</v>
      </c>
      <c r="G7" s="23" t="s">
        <v>1569</v>
      </c>
      <c r="H7" s="25" t="s">
        <v>9</v>
      </c>
      <c r="I7" s="26" t="s">
        <v>1570</v>
      </c>
    </row>
    <row r="8" spans="1:9" ht="45.75" customHeight="1" x14ac:dyDescent="0.25">
      <c r="A8" s="297" t="s">
        <v>1576</v>
      </c>
      <c r="B8" s="298"/>
      <c r="C8" s="27" t="s">
        <v>1577</v>
      </c>
      <c r="D8" s="44" t="s">
        <v>1578</v>
      </c>
      <c r="E8" s="45" t="s">
        <v>1579</v>
      </c>
      <c r="F8" s="30">
        <v>44865</v>
      </c>
      <c r="G8" s="31"/>
      <c r="H8" s="32" t="s">
        <v>1597</v>
      </c>
      <c r="I8" s="33">
        <v>217.69</v>
      </c>
    </row>
    <row r="9" spans="1:9" ht="15.75" thickBot="1" x14ac:dyDescent="0.3">
      <c r="A9" s="34"/>
      <c r="B9" s="35"/>
      <c r="C9" s="36"/>
      <c r="D9" s="37"/>
      <c r="E9" s="37"/>
      <c r="F9" s="38"/>
      <c r="G9" s="37"/>
      <c r="H9" s="32"/>
      <c r="I9" s="39"/>
    </row>
    <row r="10" spans="1:9" ht="15.75" thickBot="1" x14ac:dyDescent="0.3">
      <c r="A10" s="292" t="s">
        <v>1575</v>
      </c>
      <c r="B10" s="293"/>
      <c r="C10" s="293"/>
      <c r="D10" s="293"/>
      <c r="E10" s="293"/>
      <c r="F10" s="293"/>
      <c r="G10" s="293"/>
      <c r="H10" s="293"/>
      <c r="I10" s="294"/>
    </row>
    <row r="11" spans="1:9" x14ac:dyDescent="0.25">
      <c r="A11" s="295" t="s">
        <v>1565</v>
      </c>
      <c r="B11" s="296"/>
      <c r="C11" s="40" t="s">
        <v>1566</v>
      </c>
      <c r="D11" s="41" t="s">
        <v>1567</v>
      </c>
      <c r="E11" s="40" t="s">
        <v>1568</v>
      </c>
      <c r="F11" s="42" t="s">
        <v>1541</v>
      </c>
      <c r="G11" s="23" t="s">
        <v>1569</v>
      </c>
      <c r="H11" s="42" t="s">
        <v>9</v>
      </c>
      <c r="I11" s="43" t="s">
        <v>1570</v>
      </c>
    </row>
    <row r="12" spans="1:9" ht="48" customHeight="1" thickBot="1" x14ac:dyDescent="0.3">
      <c r="A12" s="320" t="s">
        <v>1598</v>
      </c>
      <c r="B12" s="321"/>
      <c r="C12" s="27" t="s">
        <v>1599</v>
      </c>
      <c r="D12" s="44" t="s">
        <v>1598</v>
      </c>
      <c r="E12" s="45" t="s">
        <v>1600</v>
      </c>
      <c r="F12" s="30">
        <v>44865</v>
      </c>
      <c r="G12" s="31"/>
      <c r="H12" s="32" t="s">
        <v>1597</v>
      </c>
      <c r="I12" s="33">
        <v>247.9</v>
      </c>
    </row>
    <row r="13" spans="1:9" ht="15.75" thickBot="1" x14ac:dyDescent="0.3">
      <c r="A13" s="292" t="s">
        <v>1580</v>
      </c>
      <c r="B13" s="293"/>
      <c r="C13" s="293"/>
      <c r="D13" s="293"/>
      <c r="E13" s="293"/>
      <c r="F13" s="293"/>
      <c r="G13" s="293"/>
      <c r="H13" s="293"/>
      <c r="I13" s="294"/>
    </row>
    <row r="14" spans="1:9" x14ac:dyDescent="0.25">
      <c r="A14" s="295" t="s">
        <v>1565</v>
      </c>
      <c r="B14" s="296"/>
      <c r="C14" s="40" t="s">
        <v>1566</v>
      </c>
      <c r="D14" s="41" t="s">
        <v>1567</v>
      </c>
      <c r="E14" s="40" t="s">
        <v>1568</v>
      </c>
      <c r="F14" s="42" t="s">
        <v>1541</v>
      </c>
      <c r="G14" s="23" t="s">
        <v>1569</v>
      </c>
      <c r="H14" s="42" t="s">
        <v>9</v>
      </c>
      <c r="I14" s="43" t="s">
        <v>1570</v>
      </c>
    </row>
    <row r="15" spans="1:9" ht="46.5" customHeight="1" thickBot="1" x14ac:dyDescent="0.3">
      <c r="A15" s="322" t="s">
        <v>1571</v>
      </c>
      <c r="B15" s="323"/>
      <c r="C15" s="27" t="s">
        <v>1572</v>
      </c>
      <c r="D15" s="44" t="s">
        <v>1571</v>
      </c>
      <c r="E15" s="45" t="s">
        <v>1601</v>
      </c>
      <c r="F15" s="30">
        <v>44865</v>
      </c>
      <c r="G15" s="31"/>
      <c r="H15" s="32" t="s">
        <v>1597</v>
      </c>
      <c r="I15" s="33">
        <v>170.05</v>
      </c>
    </row>
    <row r="16" spans="1:9" ht="15.75" thickBot="1" x14ac:dyDescent="0.3">
      <c r="A16" s="286" t="s">
        <v>1585</v>
      </c>
      <c r="B16" s="287"/>
      <c r="C16" s="46">
        <f>IF(ISERR(MEDIAN(I8,,I12,I15)),"",MEDIAN(I8,,I12,I15))</f>
        <v>193.87</v>
      </c>
      <c r="D16" s="47" t="s">
        <v>1586</v>
      </c>
      <c r="E16" s="288">
        <f>AVERAGE(I8,I12,I15)</f>
        <v>211.88000000000002</v>
      </c>
      <c r="F16" s="289"/>
      <c r="G16" s="290" t="s">
        <v>1587</v>
      </c>
      <c r="H16" s="291"/>
      <c r="I16" s="48">
        <f>C16</f>
        <v>193.87</v>
      </c>
    </row>
  </sheetData>
  <mergeCells count="22">
    <mergeCell ref="A8:B8"/>
    <mergeCell ref="A1:I1"/>
    <mergeCell ref="A2:C2"/>
    <mergeCell ref="D2:F2"/>
    <mergeCell ref="G2:I2"/>
    <mergeCell ref="A3:C3"/>
    <mergeCell ref="D3:F3"/>
    <mergeCell ref="G3:I3"/>
    <mergeCell ref="A4:B4"/>
    <mergeCell ref="C4:I4"/>
    <mergeCell ref="A5:I5"/>
    <mergeCell ref="A6:I6"/>
    <mergeCell ref="A7:B7"/>
    <mergeCell ref="A16:B16"/>
    <mergeCell ref="E16:F16"/>
    <mergeCell ref="G16:H16"/>
    <mergeCell ref="A10:I10"/>
    <mergeCell ref="A11:B11"/>
    <mergeCell ref="A12:B12"/>
    <mergeCell ref="A13:I13"/>
    <mergeCell ref="A14:B14"/>
    <mergeCell ref="A15:B15"/>
  </mergeCells>
  <hyperlinks>
    <hyperlink ref="D15" r:id="rId1"/>
    <hyperlink ref="D8" r:id="rId2"/>
    <hyperlink ref="D12" r:id="rId3"/>
  </hyperlinks>
  <pageMargins left="0.511811024" right="0.511811024" top="0.78740157499999996" bottom="0.78740157499999996" header="0.31496062000000002" footer="0.31496062000000002"/>
  <legacyDrawing r:id="rId4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" stopIfTrue="1" id="{6681BD18-07BD-4257-A0E1-64356130DDB4}">
            <xm:f>'G:\Meu Drive\PAS Projetos\Pancas\Tirolesa\Entrega Final\Orçamento e memorial\[PLANILHA TIROLESA COM DECK''S 12.04.xlsx]COT-01'!#REF!&lt;&gt;""</xm:f>
            <x14:dxf>
              <fill>
                <patternFill patternType="none">
                  <bgColor indexed="65"/>
                </patternFill>
              </fill>
            </x14:dxf>
          </x14:cfRule>
          <xm:sqref>G3 A3 D3</xm:sqref>
        </x14:conditionalFormatting>
      </x14:conditionalFormatting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5"/>
  <sheetViews>
    <sheetView showOutlineSymbols="0" showWhiteSpace="0" workbookViewId="0">
      <selection activeCell="L15" sqref="L15"/>
    </sheetView>
  </sheetViews>
  <sheetFormatPr defaultRowHeight="14.25" x14ac:dyDescent="0.2"/>
  <cols>
    <col min="1" max="1" width="3" bestFit="1" customWidth="1"/>
    <col min="2" max="2" width="10" bestFit="1" customWidth="1"/>
    <col min="3" max="3" width="60" bestFit="1" customWidth="1"/>
    <col min="4" max="4" width="30" bestFit="1" customWidth="1"/>
    <col min="5" max="5" width="10" bestFit="1" customWidth="1"/>
    <col min="6" max="10" width="12" bestFit="1" customWidth="1"/>
  </cols>
  <sheetData>
    <row r="1" spans="1:12" ht="15" x14ac:dyDescent="0.25">
      <c r="A1" s="188" t="s">
        <v>1602</v>
      </c>
      <c r="B1" s="187"/>
      <c r="C1" s="187"/>
      <c r="D1" s="187"/>
      <c r="E1" s="187"/>
      <c r="F1" s="187"/>
      <c r="G1" s="187"/>
      <c r="H1" s="187"/>
      <c r="I1" s="187"/>
      <c r="J1" s="187"/>
    </row>
    <row r="2" spans="1:12" x14ac:dyDescent="0.2">
      <c r="A2" s="191" t="s">
        <v>653</v>
      </c>
      <c r="B2" s="285"/>
      <c r="C2" s="285" t="s">
        <v>298</v>
      </c>
      <c r="D2" s="187"/>
      <c r="E2" s="187"/>
      <c r="F2" s="187"/>
      <c r="G2" s="187"/>
      <c r="H2" s="187"/>
      <c r="I2" s="187"/>
      <c r="J2" s="187"/>
    </row>
    <row r="3" spans="1:12" x14ac:dyDescent="0.2">
      <c r="A3" s="191" t="s">
        <v>10</v>
      </c>
      <c r="B3" s="285"/>
      <c r="C3" s="285" t="s">
        <v>297</v>
      </c>
      <c r="D3" s="187"/>
      <c r="E3" s="187"/>
      <c r="F3" s="187"/>
      <c r="G3" s="187"/>
      <c r="H3" s="187"/>
      <c r="I3" s="187"/>
      <c r="J3" s="187"/>
    </row>
    <row r="4" spans="1:12" x14ac:dyDescent="0.2">
      <c r="A4" s="191" t="s">
        <v>1541</v>
      </c>
      <c r="B4" s="285"/>
      <c r="C4" s="285" t="s">
        <v>1542</v>
      </c>
      <c r="D4" s="187"/>
      <c r="E4" s="187"/>
      <c r="F4" s="187"/>
      <c r="G4" s="187"/>
      <c r="H4" s="187"/>
      <c r="I4" s="187"/>
      <c r="J4" s="187"/>
    </row>
    <row r="5" spans="1:12" x14ac:dyDescent="0.2">
      <c r="A5" s="191" t="s">
        <v>1543</v>
      </c>
      <c r="B5" s="285"/>
      <c r="C5" s="285" t="s">
        <v>1544</v>
      </c>
      <c r="D5" s="187"/>
      <c r="E5" s="187"/>
      <c r="F5" s="187"/>
      <c r="G5" s="187"/>
      <c r="H5" s="187"/>
      <c r="I5" s="187"/>
      <c r="J5" s="187"/>
    </row>
    <row r="6" spans="1:12" x14ac:dyDescent="0.2">
      <c r="A6" s="191" t="s">
        <v>1535</v>
      </c>
      <c r="B6" s="285"/>
      <c r="C6" s="285" t="s">
        <v>991</v>
      </c>
      <c r="D6" s="187"/>
      <c r="E6" s="187"/>
      <c r="F6" s="187"/>
      <c r="G6" s="187"/>
      <c r="H6" s="187"/>
      <c r="I6" s="187"/>
      <c r="J6" s="187"/>
    </row>
    <row r="7" spans="1:12" x14ac:dyDescent="0.2">
      <c r="A7" s="191" t="s">
        <v>1545</v>
      </c>
      <c r="B7" s="285"/>
      <c r="C7" s="285" t="s">
        <v>85</v>
      </c>
      <c r="D7" s="187"/>
      <c r="E7" s="187"/>
      <c r="F7" s="187"/>
      <c r="G7" s="187"/>
      <c r="H7" s="187"/>
      <c r="I7" s="187"/>
      <c r="J7" s="187"/>
    </row>
    <row r="8" spans="1:12" x14ac:dyDescent="0.2">
      <c r="A8" s="191" t="s">
        <v>1546</v>
      </c>
      <c r="B8" s="285"/>
      <c r="C8" s="285" t="s">
        <v>1603</v>
      </c>
      <c r="D8" s="187"/>
      <c r="E8" s="187"/>
      <c r="F8" s="187"/>
      <c r="G8" s="187"/>
      <c r="H8" s="187"/>
      <c r="I8" s="187"/>
      <c r="J8" s="187"/>
    </row>
    <row r="9" spans="1:12" x14ac:dyDescent="0.2">
      <c r="A9" s="191" t="s">
        <v>1548</v>
      </c>
      <c r="B9" s="285"/>
      <c r="C9" s="285" t="s">
        <v>1604</v>
      </c>
      <c r="D9" s="187"/>
      <c r="E9" s="187"/>
      <c r="F9" s="187"/>
      <c r="G9" s="187"/>
      <c r="H9" s="187"/>
      <c r="I9" s="187"/>
      <c r="J9" s="187"/>
    </row>
    <row r="10" spans="1:12" ht="30" customHeight="1" x14ac:dyDescent="0.2">
      <c r="A10" s="13"/>
      <c r="B10" s="13" t="s">
        <v>1549</v>
      </c>
      <c r="C10" s="13" t="s">
        <v>10</v>
      </c>
      <c r="D10" s="13" t="s">
        <v>1535</v>
      </c>
      <c r="E10" s="12" t="s">
        <v>1545</v>
      </c>
      <c r="F10" s="11" t="s">
        <v>1546</v>
      </c>
      <c r="G10" s="11" t="s">
        <v>1548</v>
      </c>
      <c r="H10" s="11" t="s">
        <v>1550</v>
      </c>
      <c r="I10" s="11" t="s">
        <v>1546</v>
      </c>
      <c r="J10" s="11" t="s">
        <v>1548</v>
      </c>
    </row>
    <row r="11" spans="1:12" ht="24" customHeight="1" x14ac:dyDescent="0.2">
      <c r="A11" s="4" t="s">
        <v>1605</v>
      </c>
      <c r="B11" s="4" t="s">
        <v>1606</v>
      </c>
      <c r="C11" s="4" t="s">
        <v>1607</v>
      </c>
      <c r="D11" s="4" t="s">
        <v>1608</v>
      </c>
      <c r="E11" s="3" t="s">
        <v>620</v>
      </c>
      <c r="F11" s="2" t="s">
        <v>1609</v>
      </c>
      <c r="G11" s="2" t="s">
        <v>1610</v>
      </c>
      <c r="H11" s="2" t="s">
        <v>1153</v>
      </c>
      <c r="I11" s="2" t="s">
        <v>1441</v>
      </c>
      <c r="J11" s="2" t="s">
        <v>1611</v>
      </c>
      <c r="L11" s="59">
        <v>19.010000000000002</v>
      </c>
    </row>
    <row r="12" spans="1:12" ht="24" customHeight="1" x14ac:dyDescent="0.2">
      <c r="A12" s="4" t="s">
        <v>1605</v>
      </c>
      <c r="B12" s="4" t="s">
        <v>1612</v>
      </c>
      <c r="C12" s="4" t="s">
        <v>1613</v>
      </c>
      <c r="D12" s="4" t="s">
        <v>1608</v>
      </c>
      <c r="E12" s="3" t="s">
        <v>620</v>
      </c>
      <c r="F12" s="2" t="s">
        <v>1614</v>
      </c>
      <c r="G12" s="2" t="s">
        <v>1615</v>
      </c>
      <c r="H12" s="2" t="s">
        <v>1153</v>
      </c>
      <c r="I12" s="2" t="s">
        <v>1616</v>
      </c>
      <c r="J12" s="2" t="s">
        <v>1444</v>
      </c>
      <c r="L12" s="59">
        <v>23.84</v>
      </c>
    </row>
    <row r="13" spans="1:12" ht="24" customHeight="1" x14ac:dyDescent="0.2">
      <c r="A13" s="10" t="s">
        <v>1551</v>
      </c>
      <c r="B13" s="10" t="s">
        <v>1617</v>
      </c>
      <c r="C13" s="10" t="s">
        <v>1618</v>
      </c>
      <c r="D13" s="10" t="s">
        <v>1619</v>
      </c>
      <c r="E13" s="9" t="s">
        <v>91</v>
      </c>
      <c r="F13" s="8" t="s">
        <v>756</v>
      </c>
      <c r="G13" s="8" t="s">
        <v>756</v>
      </c>
      <c r="H13" s="8" t="s">
        <v>677</v>
      </c>
      <c r="I13" s="8" t="s">
        <v>756</v>
      </c>
      <c r="J13" s="8" t="s">
        <v>756</v>
      </c>
      <c r="L13" s="59">
        <v>1.96</v>
      </c>
    </row>
    <row r="14" spans="1:12" ht="36" customHeight="1" x14ac:dyDescent="0.2">
      <c r="A14" s="10" t="s">
        <v>1551</v>
      </c>
      <c r="B14" s="10" t="s">
        <v>1620</v>
      </c>
      <c r="C14" s="10" t="s">
        <v>1621</v>
      </c>
      <c r="D14" s="10" t="s">
        <v>1619</v>
      </c>
      <c r="E14" s="9" t="s">
        <v>91</v>
      </c>
      <c r="F14" s="8" t="s">
        <v>1622</v>
      </c>
      <c r="G14" s="8" t="s">
        <v>1622</v>
      </c>
      <c r="H14" s="8" t="s">
        <v>1105</v>
      </c>
      <c r="I14" s="8" t="s">
        <v>1623</v>
      </c>
      <c r="J14" s="8" t="s">
        <v>1623</v>
      </c>
      <c r="L14" s="59">
        <v>30.71</v>
      </c>
    </row>
    <row r="15" spans="1:12" ht="24" customHeight="1" x14ac:dyDescent="0.2">
      <c r="A15" s="10" t="s">
        <v>1551</v>
      </c>
      <c r="B15" s="10" t="s">
        <v>1624</v>
      </c>
      <c r="C15" s="10" t="s">
        <v>1625</v>
      </c>
      <c r="D15" s="10" t="s">
        <v>1619</v>
      </c>
      <c r="E15" s="9" t="s">
        <v>91</v>
      </c>
      <c r="F15" s="8" t="s">
        <v>1626</v>
      </c>
      <c r="G15" s="8" t="s">
        <v>1626</v>
      </c>
      <c r="H15" s="8" t="s">
        <v>677</v>
      </c>
      <c r="I15" s="8" t="s">
        <v>1626</v>
      </c>
      <c r="J15" s="8" t="s">
        <v>1626</v>
      </c>
      <c r="L15" s="59">
        <v>11.41</v>
      </c>
    </row>
  </sheetData>
  <mergeCells count="17">
    <mergeCell ref="A4:B4"/>
    <mergeCell ref="C4:J4"/>
    <mergeCell ref="A1:J1"/>
    <mergeCell ref="A2:B2"/>
    <mergeCell ref="C2:J2"/>
    <mergeCell ref="A3:B3"/>
    <mergeCell ref="C3:J3"/>
    <mergeCell ref="A8:B8"/>
    <mergeCell ref="C8:J8"/>
    <mergeCell ref="A9:B9"/>
    <mergeCell ref="C9:J9"/>
    <mergeCell ref="A5:B5"/>
    <mergeCell ref="C5:J5"/>
    <mergeCell ref="A6:B6"/>
    <mergeCell ref="C6:J6"/>
    <mergeCell ref="A7:B7"/>
    <mergeCell ref="C7:J7"/>
  </mergeCells>
  <pageMargins left="0.5" right="0.5" top="1" bottom="1" header="0.5" footer="0.5"/>
  <pageSetup paperSize="9" fitToHeight="0" orientation="landscape"/>
  <headerFooter>
    <oddHeader xml:space="preserve">Minha Empresa
CNPJ: </oddHeader>
    <oddFooter xml:space="preserve">  -  -  / ES
 / engenharia@topconstrutora.eng.br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3"/>
  <sheetViews>
    <sheetView showOutlineSymbols="0" showWhiteSpace="0" workbookViewId="0">
      <selection activeCell="D13" sqref="D13"/>
    </sheetView>
  </sheetViews>
  <sheetFormatPr defaultRowHeight="14.25" x14ac:dyDescent="0.2"/>
  <cols>
    <col min="1" max="1" width="3" bestFit="1" customWidth="1"/>
    <col min="2" max="2" width="10" bestFit="1" customWidth="1"/>
    <col min="3" max="3" width="60" bestFit="1" customWidth="1"/>
    <col min="4" max="4" width="30" bestFit="1" customWidth="1"/>
    <col min="5" max="5" width="10" bestFit="1" customWidth="1"/>
    <col min="6" max="10" width="12" bestFit="1" customWidth="1"/>
  </cols>
  <sheetData>
    <row r="1" spans="1:12" ht="15" x14ac:dyDescent="0.25">
      <c r="A1" s="188" t="s">
        <v>1627</v>
      </c>
      <c r="B1" s="187"/>
      <c r="C1" s="187"/>
      <c r="D1" s="187"/>
      <c r="E1" s="187"/>
      <c r="F1" s="187"/>
      <c r="G1" s="187"/>
      <c r="H1" s="187"/>
      <c r="I1" s="187"/>
      <c r="J1" s="187"/>
    </row>
    <row r="2" spans="1:12" x14ac:dyDescent="0.2">
      <c r="A2" s="191" t="s">
        <v>653</v>
      </c>
      <c r="B2" s="285"/>
      <c r="C2" s="285" t="s">
        <v>140</v>
      </c>
      <c r="D2" s="187"/>
      <c r="E2" s="187"/>
      <c r="F2" s="187"/>
      <c r="G2" s="187"/>
      <c r="H2" s="187"/>
      <c r="I2" s="187"/>
      <c r="J2" s="187"/>
    </row>
    <row r="3" spans="1:12" x14ac:dyDescent="0.2">
      <c r="A3" s="191" t="s">
        <v>10</v>
      </c>
      <c r="B3" s="285"/>
      <c r="C3" s="285" t="s">
        <v>1628</v>
      </c>
      <c r="D3" s="187"/>
      <c r="E3" s="187"/>
      <c r="F3" s="187"/>
      <c r="G3" s="187"/>
      <c r="H3" s="187"/>
      <c r="I3" s="187"/>
      <c r="J3" s="187"/>
    </row>
    <row r="4" spans="1:12" x14ac:dyDescent="0.2">
      <c r="A4" s="191" t="s">
        <v>1541</v>
      </c>
      <c r="B4" s="285"/>
      <c r="C4" s="285" t="s">
        <v>1542</v>
      </c>
      <c r="D4" s="187"/>
      <c r="E4" s="187"/>
      <c r="F4" s="187"/>
      <c r="G4" s="187"/>
      <c r="H4" s="187"/>
      <c r="I4" s="187"/>
      <c r="J4" s="187"/>
    </row>
    <row r="5" spans="1:12" x14ac:dyDescent="0.2">
      <c r="A5" s="191" t="s">
        <v>1543</v>
      </c>
      <c r="B5" s="285"/>
      <c r="C5" s="285" t="s">
        <v>1544</v>
      </c>
      <c r="D5" s="187"/>
      <c r="E5" s="187"/>
      <c r="F5" s="187"/>
      <c r="G5" s="187"/>
      <c r="H5" s="187"/>
      <c r="I5" s="187"/>
      <c r="J5" s="187"/>
    </row>
    <row r="6" spans="1:12" x14ac:dyDescent="0.2">
      <c r="A6" s="191" t="s">
        <v>1535</v>
      </c>
      <c r="B6" s="285"/>
      <c r="C6" s="285" t="s">
        <v>1024</v>
      </c>
      <c r="D6" s="187"/>
      <c r="E6" s="187"/>
      <c r="F6" s="187"/>
      <c r="G6" s="187"/>
      <c r="H6" s="187"/>
      <c r="I6" s="187"/>
      <c r="J6" s="187"/>
    </row>
    <row r="7" spans="1:12" x14ac:dyDescent="0.2">
      <c r="A7" s="191" t="s">
        <v>1545</v>
      </c>
      <c r="B7" s="285"/>
      <c r="C7" s="285" t="s">
        <v>85</v>
      </c>
      <c r="D7" s="187"/>
      <c r="E7" s="187"/>
      <c r="F7" s="187"/>
      <c r="G7" s="187"/>
      <c r="H7" s="187"/>
      <c r="I7" s="187"/>
      <c r="J7" s="187"/>
    </row>
    <row r="8" spans="1:12" x14ac:dyDescent="0.2">
      <c r="A8" s="191" t="s">
        <v>1546</v>
      </c>
      <c r="B8" s="285"/>
      <c r="C8" s="285" t="s">
        <v>1629</v>
      </c>
      <c r="D8" s="187"/>
      <c r="E8" s="187"/>
      <c r="F8" s="187"/>
      <c r="G8" s="187"/>
      <c r="H8" s="187"/>
      <c r="I8" s="187"/>
      <c r="J8" s="187"/>
    </row>
    <row r="9" spans="1:12" x14ac:dyDescent="0.2">
      <c r="A9" s="191" t="s">
        <v>1548</v>
      </c>
      <c r="B9" s="285"/>
      <c r="C9" s="285" t="s">
        <v>1630</v>
      </c>
      <c r="D9" s="187"/>
      <c r="E9" s="187"/>
      <c r="F9" s="187"/>
      <c r="G9" s="187"/>
      <c r="H9" s="187"/>
      <c r="I9" s="187"/>
      <c r="J9" s="187"/>
    </row>
    <row r="10" spans="1:12" ht="30" customHeight="1" x14ac:dyDescent="0.2">
      <c r="A10" s="13"/>
      <c r="B10" s="13" t="s">
        <v>1549</v>
      </c>
      <c r="C10" s="13" t="s">
        <v>10</v>
      </c>
      <c r="D10" s="13" t="s">
        <v>1535</v>
      </c>
      <c r="E10" s="12" t="s">
        <v>1545</v>
      </c>
      <c r="F10" s="11" t="s">
        <v>1546</v>
      </c>
      <c r="G10" s="11" t="s">
        <v>1548</v>
      </c>
      <c r="H10" s="11" t="s">
        <v>1550</v>
      </c>
      <c r="I10" s="11" t="s">
        <v>1546</v>
      </c>
      <c r="J10" s="11" t="s">
        <v>1548</v>
      </c>
    </row>
    <row r="11" spans="1:12" ht="24" customHeight="1" x14ac:dyDescent="0.2">
      <c r="A11" s="4" t="s">
        <v>1605</v>
      </c>
      <c r="B11" s="4" t="s">
        <v>1631</v>
      </c>
      <c r="C11" s="4" t="s">
        <v>1632</v>
      </c>
      <c r="D11" s="4" t="s">
        <v>1608</v>
      </c>
      <c r="E11" s="3" t="s">
        <v>620</v>
      </c>
      <c r="F11" s="2" t="s">
        <v>1633</v>
      </c>
      <c r="G11" s="2" t="s">
        <v>1634</v>
      </c>
      <c r="H11" s="2" t="s">
        <v>1635</v>
      </c>
      <c r="I11" s="2" t="s">
        <v>1636</v>
      </c>
      <c r="J11" s="2" t="s">
        <v>1637</v>
      </c>
      <c r="L11" s="59">
        <v>19.64</v>
      </c>
    </row>
    <row r="12" spans="1:12" ht="36" customHeight="1" x14ac:dyDescent="0.2">
      <c r="A12" s="10" t="s">
        <v>1551</v>
      </c>
      <c r="B12" s="10" t="s">
        <v>1638</v>
      </c>
      <c r="C12" s="10" t="s">
        <v>1639</v>
      </c>
      <c r="D12" s="10" t="s">
        <v>1619</v>
      </c>
      <c r="E12" s="9" t="s">
        <v>91</v>
      </c>
      <c r="F12" s="8" t="s">
        <v>1330</v>
      </c>
      <c r="G12" s="8" t="s">
        <v>1330</v>
      </c>
      <c r="H12" s="8" t="s">
        <v>685</v>
      </c>
      <c r="I12" s="8" t="s">
        <v>1640</v>
      </c>
      <c r="J12" s="8" t="s">
        <v>1640</v>
      </c>
      <c r="L12" s="59">
        <v>0.22</v>
      </c>
    </row>
    <row r="13" spans="1:12" ht="48" customHeight="1" x14ac:dyDescent="0.2">
      <c r="A13" s="10" t="s">
        <v>1551</v>
      </c>
      <c r="B13" s="10" t="s">
        <v>1641</v>
      </c>
      <c r="C13" s="10" t="s">
        <v>139</v>
      </c>
      <c r="D13" s="10" t="s">
        <v>1619</v>
      </c>
      <c r="E13" s="9" t="s">
        <v>91</v>
      </c>
      <c r="F13" s="8" t="s">
        <v>1642</v>
      </c>
      <c r="G13" s="8" t="s">
        <v>1642</v>
      </c>
      <c r="H13" s="8" t="s">
        <v>677</v>
      </c>
      <c r="I13" s="8" t="s">
        <v>1642</v>
      </c>
      <c r="J13" s="8" t="s">
        <v>1642</v>
      </c>
      <c r="L13" s="59">
        <v>22.84</v>
      </c>
    </row>
  </sheetData>
  <mergeCells count="17">
    <mergeCell ref="A4:B4"/>
    <mergeCell ref="C4:J4"/>
    <mergeCell ref="A1:J1"/>
    <mergeCell ref="A2:B2"/>
    <mergeCell ref="C2:J2"/>
    <mergeCell ref="A3:B3"/>
    <mergeCell ref="C3:J3"/>
    <mergeCell ref="A8:B8"/>
    <mergeCell ref="C8:J8"/>
    <mergeCell ref="A9:B9"/>
    <mergeCell ref="C9:J9"/>
    <mergeCell ref="A5:B5"/>
    <mergeCell ref="C5:J5"/>
    <mergeCell ref="A6:B6"/>
    <mergeCell ref="C6:J6"/>
    <mergeCell ref="A7:B7"/>
    <mergeCell ref="C7:J7"/>
  </mergeCells>
  <pageMargins left="0.5" right="0.5" top="1" bottom="1" header="0.5" footer="0.5"/>
  <pageSetup paperSize="9" fitToHeight="0" orientation="landscape"/>
  <headerFooter>
    <oddHeader xml:space="preserve">Minha Empresa
CNPJ: </oddHeader>
    <oddFooter xml:space="preserve">  -  -  / ES
 / engenharia@topconstrutora.eng.br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showOutlineSymbols="0" showWhiteSpace="0" workbookViewId="0">
      <selection sqref="A1:J1"/>
    </sheetView>
  </sheetViews>
  <sheetFormatPr defaultRowHeight="14.25" x14ac:dyDescent="0.2"/>
  <cols>
    <col min="1" max="1" width="3" bestFit="1" customWidth="1"/>
    <col min="2" max="2" width="10" bestFit="1" customWidth="1"/>
    <col min="3" max="3" width="60" bestFit="1" customWidth="1"/>
    <col min="4" max="4" width="30" bestFit="1" customWidth="1"/>
    <col min="5" max="5" width="10" bestFit="1" customWidth="1"/>
    <col min="6" max="10" width="12" bestFit="1" customWidth="1"/>
  </cols>
  <sheetData>
    <row r="1" spans="1:10" ht="15" x14ac:dyDescent="0.25">
      <c r="A1" s="188" t="s">
        <v>1643</v>
      </c>
      <c r="B1" s="187"/>
      <c r="C1" s="187"/>
      <c r="D1" s="187"/>
      <c r="E1" s="187"/>
      <c r="F1" s="187"/>
      <c r="G1" s="187"/>
      <c r="H1" s="187"/>
      <c r="I1" s="187"/>
      <c r="J1" s="187"/>
    </row>
    <row r="2" spans="1:10" x14ac:dyDescent="0.2">
      <c r="A2" s="191" t="s">
        <v>653</v>
      </c>
      <c r="B2" s="285"/>
      <c r="C2" s="285" t="s">
        <v>148</v>
      </c>
      <c r="D2" s="187"/>
      <c r="E2" s="187"/>
      <c r="F2" s="187"/>
      <c r="G2" s="187"/>
      <c r="H2" s="187"/>
      <c r="I2" s="187"/>
      <c r="J2" s="187"/>
    </row>
    <row r="3" spans="1:10" x14ac:dyDescent="0.2">
      <c r="A3" s="191" t="s">
        <v>10</v>
      </c>
      <c r="B3" s="285"/>
      <c r="C3" s="285" t="s">
        <v>147</v>
      </c>
      <c r="D3" s="187"/>
      <c r="E3" s="187"/>
      <c r="F3" s="187"/>
      <c r="G3" s="187"/>
      <c r="H3" s="187"/>
      <c r="I3" s="187"/>
      <c r="J3" s="187"/>
    </row>
    <row r="4" spans="1:10" x14ac:dyDescent="0.2">
      <c r="A4" s="191" t="s">
        <v>1541</v>
      </c>
      <c r="B4" s="285"/>
      <c r="C4" s="285" t="s">
        <v>1542</v>
      </c>
      <c r="D4" s="187"/>
      <c r="E4" s="187"/>
      <c r="F4" s="187"/>
      <c r="G4" s="187"/>
      <c r="H4" s="187"/>
      <c r="I4" s="187"/>
      <c r="J4" s="187"/>
    </row>
    <row r="5" spans="1:10" x14ac:dyDescent="0.2">
      <c r="A5" s="191" t="s">
        <v>1543</v>
      </c>
      <c r="B5" s="285"/>
      <c r="C5" s="285" t="s">
        <v>1544</v>
      </c>
      <c r="D5" s="187"/>
      <c r="E5" s="187"/>
      <c r="F5" s="187"/>
      <c r="G5" s="187"/>
      <c r="H5" s="187"/>
      <c r="I5" s="187"/>
      <c r="J5" s="187"/>
    </row>
    <row r="6" spans="1:10" x14ac:dyDescent="0.2">
      <c r="A6" s="191" t="s">
        <v>1535</v>
      </c>
      <c r="B6" s="285"/>
      <c r="C6" s="285" t="s">
        <v>1176</v>
      </c>
      <c r="D6" s="187"/>
      <c r="E6" s="187"/>
      <c r="F6" s="187"/>
      <c r="G6" s="187"/>
      <c r="H6" s="187"/>
      <c r="I6" s="187"/>
      <c r="J6" s="187"/>
    </row>
    <row r="7" spans="1:10" x14ac:dyDescent="0.2">
      <c r="A7" s="191" t="s">
        <v>1545</v>
      </c>
      <c r="B7" s="285"/>
      <c r="C7" s="285" t="s">
        <v>146</v>
      </c>
      <c r="D7" s="187"/>
      <c r="E7" s="187"/>
      <c r="F7" s="187"/>
      <c r="G7" s="187"/>
      <c r="H7" s="187"/>
      <c r="I7" s="187"/>
      <c r="J7" s="187"/>
    </row>
    <row r="8" spans="1:10" x14ac:dyDescent="0.2">
      <c r="A8" s="191" t="s">
        <v>1546</v>
      </c>
      <c r="B8" s="285"/>
      <c r="C8" s="285" t="s">
        <v>1644</v>
      </c>
      <c r="D8" s="187"/>
      <c r="E8" s="187"/>
      <c r="F8" s="187"/>
      <c r="G8" s="187"/>
      <c r="H8" s="187"/>
      <c r="I8" s="187"/>
      <c r="J8" s="187"/>
    </row>
    <row r="9" spans="1:10" x14ac:dyDescent="0.2">
      <c r="A9" s="191" t="s">
        <v>1548</v>
      </c>
      <c r="B9" s="285"/>
      <c r="C9" s="285" t="s">
        <v>1644</v>
      </c>
      <c r="D9" s="187"/>
      <c r="E9" s="187"/>
      <c r="F9" s="187"/>
      <c r="G9" s="187"/>
      <c r="H9" s="187"/>
      <c r="I9" s="187"/>
      <c r="J9" s="187"/>
    </row>
    <row r="10" spans="1:10" ht="30" customHeight="1" x14ac:dyDescent="0.2">
      <c r="A10" s="13"/>
      <c r="B10" s="13" t="s">
        <v>1549</v>
      </c>
      <c r="C10" s="13" t="s">
        <v>10</v>
      </c>
      <c r="D10" s="13" t="s">
        <v>1535</v>
      </c>
      <c r="E10" s="12" t="s">
        <v>1545</v>
      </c>
      <c r="F10" s="11" t="s">
        <v>1546</v>
      </c>
      <c r="G10" s="11" t="s">
        <v>1548</v>
      </c>
      <c r="H10" s="11" t="s">
        <v>1550</v>
      </c>
      <c r="I10" s="11" t="s">
        <v>1546</v>
      </c>
      <c r="J10" s="11" t="s">
        <v>1548</v>
      </c>
    </row>
    <row r="11" spans="1:10" ht="36" customHeight="1" x14ac:dyDescent="0.2">
      <c r="A11" s="10" t="s">
        <v>1551</v>
      </c>
      <c r="B11" s="10" t="s">
        <v>1645</v>
      </c>
      <c r="C11" s="10" t="s">
        <v>1646</v>
      </c>
      <c r="D11" s="10" t="s">
        <v>1647</v>
      </c>
      <c r="E11" s="9" t="s">
        <v>85</v>
      </c>
      <c r="F11" s="8" t="s">
        <v>1644</v>
      </c>
      <c r="G11" s="8" t="s">
        <v>1644</v>
      </c>
      <c r="H11" s="8" t="s">
        <v>677</v>
      </c>
      <c r="I11" s="8" t="s">
        <v>1644</v>
      </c>
      <c r="J11" s="8" t="s">
        <v>1644</v>
      </c>
    </row>
  </sheetData>
  <mergeCells count="17">
    <mergeCell ref="A4:B4"/>
    <mergeCell ref="C4:J4"/>
    <mergeCell ref="A1:J1"/>
    <mergeCell ref="A2:B2"/>
    <mergeCell ref="C2:J2"/>
    <mergeCell ref="A3:B3"/>
    <mergeCell ref="C3:J3"/>
    <mergeCell ref="A8:B8"/>
    <mergeCell ref="C8:J8"/>
    <mergeCell ref="A9:B9"/>
    <mergeCell ref="C9:J9"/>
    <mergeCell ref="A5:B5"/>
    <mergeCell ref="C5:J5"/>
    <mergeCell ref="A6:B6"/>
    <mergeCell ref="C6:J6"/>
    <mergeCell ref="A7:B7"/>
    <mergeCell ref="C7:J7"/>
  </mergeCells>
  <pageMargins left="0.5" right="0.5" top="1" bottom="1" header="0.5" footer="0.5"/>
  <pageSetup paperSize="9" fitToHeight="0" orientation="landscape"/>
  <headerFooter>
    <oddHeader xml:space="preserve">Minha Empresa
CNPJ: </oddHeader>
    <oddFooter xml:space="preserve">  -  -  / ES
 / engenharia@topconstrutora.eng.br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3"/>
  <sheetViews>
    <sheetView showOutlineSymbols="0" showWhiteSpace="0" workbookViewId="0">
      <selection activeCell="D11" sqref="D11"/>
    </sheetView>
  </sheetViews>
  <sheetFormatPr defaultRowHeight="14.25" x14ac:dyDescent="0.2"/>
  <cols>
    <col min="1" max="1" width="3" bestFit="1" customWidth="1"/>
    <col min="2" max="2" width="10" bestFit="1" customWidth="1"/>
    <col min="3" max="3" width="60" bestFit="1" customWidth="1"/>
    <col min="4" max="4" width="30" bestFit="1" customWidth="1"/>
    <col min="5" max="5" width="10" bestFit="1" customWidth="1"/>
    <col min="6" max="10" width="12" bestFit="1" customWidth="1"/>
  </cols>
  <sheetData>
    <row r="1" spans="1:12" ht="15" x14ac:dyDescent="0.25">
      <c r="A1" s="188" t="s">
        <v>1648</v>
      </c>
      <c r="B1" s="187"/>
      <c r="C1" s="187"/>
      <c r="D1" s="187"/>
      <c r="E1" s="187"/>
      <c r="F1" s="187"/>
      <c r="G1" s="187"/>
      <c r="H1" s="187"/>
      <c r="I1" s="187"/>
      <c r="J1" s="187"/>
    </row>
    <row r="2" spans="1:12" x14ac:dyDescent="0.2">
      <c r="A2" s="191" t="s">
        <v>653</v>
      </c>
      <c r="B2" s="285"/>
      <c r="C2" s="285" t="s">
        <v>142</v>
      </c>
      <c r="D2" s="187"/>
      <c r="E2" s="187"/>
      <c r="F2" s="187"/>
      <c r="G2" s="187"/>
      <c r="H2" s="187"/>
      <c r="I2" s="187"/>
      <c r="J2" s="187"/>
    </row>
    <row r="3" spans="1:12" x14ac:dyDescent="0.2">
      <c r="A3" s="191" t="s">
        <v>10</v>
      </c>
      <c r="B3" s="285"/>
      <c r="C3" s="285" t="s">
        <v>141</v>
      </c>
      <c r="D3" s="187"/>
      <c r="E3" s="187"/>
      <c r="F3" s="187"/>
      <c r="G3" s="187"/>
      <c r="H3" s="187"/>
      <c r="I3" s="187"/>
      <c r="J3" s="187"/>
    </row>
    <row r="4" spans="1:12" x14ac:dyDescent="0.2">
      <c r="A4" s="191" t="s">
        <v>1541</v>
      </c>
      <c r="B4" s="285"/>
      <c r="C4" s="285" t="s">
        <v>1542</v>
      </c>
      <c r="D4" s="187"/>
      <c r="E4" s="187"/>
      <c r="F4" s="187"/>
      <c r="G4" s="187"/>
      <c r="H4" s="187"/>
      <c r="I4" s="187"/>
      <c r="J4" s="187"/>
    </row>
    <row r="5" spans="1:12" x14ac:dyDescent="0.2">
      <c r="A5" s="191" t="s">
        <v>1543</v>
      </c>
      <c r="B5" s="285"/>
      <c r="C5" s="285" t="s">
        <v>1544</v>
      </c>
      <c r="D5" s="187"/>
      <c r="E5" s="187"/>
      <c r="F5" s="187"/>
      <c r="G5" s="187"/>
      <c r="H5" s="187"/>
      <c r="I5" s="187"/>
      <c r="J5" s="187"/>
    </row>
    <row r="6" spans="1:12" x14ac:dyDescent="0.2">
      <c r="A6" s="191" t="s">
        <v>1535</v>
      </c>
      <c r="B6" s="285"/>
      <c r="C6" s="285" t="s">
        <v>1024</v>
      </c>
      <c r="D6" s="187"/>
      <c r="E6" s="187"/>
      <c r="F6" s="187"/>
      <c r="G6" s="187"/>
      <c r="H6" s="187"/>
      <c r="I6" s="187"/>
      <c r="J6" s="187"/>
    </row>
    <row r="7" spans="1:12" x14ac:dyDescent="0.2">
      <c r="A7" s="191" t="s">
        <v>1545</v>
      </c>
      <c r="B7" s="285"/>
      <c r="C7" s="285" t="s">
        <v>85</v>
      </c>
      <c r="D7" s="187"/>
      <c r="E7" s="187"/>
      <c r="F7" s="187"/>
      <c r="G7" s="187"/>
      <c r="H7" s="187"/>
      <c r="I7" s="187"/>
      <c r="J7" s="187"/>
    </row>
    <row r="8" spans="1:12" x14ac:dyDescent="0.2">
      <c r="A8" s="191" t="s">
        <v>1546</v>
      </c>
      <c r="B8" s="285"/>
      <c r="C8" s="285" t="s">
        <v>1649</v>
      </c>
      <c r="D8" s="187"/>
      <c r="E8" s="187"/>
      <c r="F8" s="187"/>
      <c r="G8" s="187"/>
      <c r="H8" s="187"/>
      <c r="I8" s="187"/>
      <c r="J8" s="187"/>
    </row>
    <row r="9" spans="1:12" x14ac:dyDescent="0.2">
      <c r="A9" s="191" t="s">
        <v>1548</v>
      </c>
      <c r="B9" s="285"/>
      <c r="C9" s="285" t="s">
        <v>1650</v>
      </c>
      <c r="D9" s="187"/>
      <c r="E9" s="187"/>
      <c r="F9" s="187"/>
      <c r="G9" s="187"/>
      <c r="H9" s="187"/>
      <c r="I9" s="187"/>
      <c r="J9" s="187"/>
    </row>
    <row r="10" spans="1:12" ht="30" customHeight="1" x14ac:dyDescent="0.2">
      <c r="A10" s="13"/>
      <c r="B10" s="13" t="s">
        <v>1549</v>
      </c>
      <c r="C10" s="13" t="s">
        <v>10</v>
      </c>
      <c r="D10" s="13" t="s">
        <v>1535</v>
      </c>
      <c r="E10" s="12" t="s">
        <v>1545</v>
      </c>
      <c r="F10" s="11" t="s">
        <v>1546</v>
      </c>
      <c r="G10" s="11" t="s">
        <v>1548</v>
      </c>
      <c r="H10" s="11" t="s">
        <v>1550</v>
      </c>
      <c r="I10" s="11" t="s">
        <v>1546</v>
      </c>
      <c r="J10" s="11" t="s">
        <v>1548</v>
      </c>
    </row>
    <row r="11" spans="1:12" ht="24" customHeight="1" x14ac:dyDescent="0.2">
      <c r="A11" s="4" t="s">
        <v>1605</v>
      </c>
      <c r="B11" s="4" t="s">
        <v>1631</v>
      </c>
      <c r="C11" s="4" t="s">
        <v>1632</v>
      </c>
      <c r="D11" s="4" t="s">
        <v>1608</v>
      </c>
      <c r="E11" s="3" t="s">
        <v>620</v>
      </c>
      <c r="F11" s="2" t="s">
        <v>1633</v>
      </c>
      <c r="G11" s="2" t="s">
        <v>1634</v>
      </c>
      <c r="H11" s="2" t="s">
        <v>1635</v>
      </c>
      <c r="I11" s="2" t="s">
        <v>1636</v>
      </c>
      <c r="J11" s="2" t="s">
        <v>1637</v>
      </c>
      <c r="L11" s="59">
        <v>19.64</v>
      </c>
    </row>
    <row r="12" spans="1:12" ht="48" customHeight="1" x14ac:dyDescent="0.2">
      <c r="A12" s="10" t="s">
        <v>1551</v>
      </c>
      <c r="B12" s="10" t="s">
        <v>1651</v>
      </c>
      <c r="C12" s="10" t="s">
        <v>141</v>
      </c>
      <c r="D12" s="10" t="s">
        <v>1619</v>
      </c>
      <c r="E12" s="9" t="s">
        <v>91</v>
      </c>
      <c r="F12" s="8" t="s">
        <v>1652</v>
      </c>
      <c r="G12" s="8" t="s">
        <v>1652</v>
      </c>
      <c r="H12" s="8" t="s">
        <v>677</v>
      </c>
      <c r="I12" s="8" t="s">
        <v>1652</v>
      </c>
      <c r="J12" s="8" t="s">
        <v>1652</v>
      </c>
      <c r="L12" s="59">
        <v>19.75</v>
      </c>
    </row>
    <row r="13" spans="1:12" ht="36" customHeight="1" x14ac:dyDescent="0.2">
      <c r="A13" s="10" t="s">
        <v>1551</v>
      </c>
      <c r="B13" s="10" t="s">
        <v>1638</v>
      </c>
      <c r="C13" s="10" t="s">
        <v>1639</v>
      </c>
      <c r="D13" s="10" t="s">
        <v>1619</v>
      </c>
      <c r="E13" s="9" t="s">
        <v>91</v>
      </c>
      <c r="F13" s="8" t="s">
        <v>1330</v>
      </c>
      <c r="G13" s="8" t="s">
        <v>1330</v>
      </c>
      <c r="H13" s="8" t="s">
        <v>685</v>
      </c>
      <c r="I13" s="8" t="s">
        <v>1640</v>
      </c>
      <c r="J13" s="8" t="s">
        <v>1640</v>
      </c>
      <c r="L13" s="59">
        <v>0.22</v>
      </c>
    </row>
  </sheetData>
  <mergeCells count="17">
    <mergeCell ref="A4:B4"/>
    <mergeCell ref="C4:J4"/>
    <mergeCell ref="A1:J1"/>
    <mergeCell ref="A2:B2"/>
    <mergeCell ref="C2:J2"/>
    <mergeCell ref="A3:B3"/>
    <mergeCell ref="C3:J3"/>
    <mergeCell ref="A8:B8"/>
    <mergeCell ref="C8:J8"/>
    <mergeCell ref="A9:B9"/>
    <mergeCell ref="C9:J9"/>
    <mergeCell ref="A5:B5"/>
    <mergeCell ref="C5:J5"/>
    <mergeCell ref="A6:B6"/>
    <mergeCell ref="C6:J6"/>
    <mergeCell ref="A7:B7"/>
    <mergeCell ref="C7:J7"/>
  </mergeCells>
  <pageMargins left="0.5" right="0.5" top="1" bottom="1" header="0.5" footer="0.5"/>
  <pageSetup paperSize="9" fitToHeight="0" orientation="landscape"/>
  <headerFooter>
    <oddHeader xml:space="preserve">Minha Empresa
CNPJ: </oddHeader>
    <oddFooter xml:space="preserve">  -  -  / ES
 / engenharia@topconstrutora.eng.br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14</vt:i4>
      </vt:variant>
      <vt:variant>
        <vt:lpstr>Intervalos nomeados</vt:lpstr>
      </vt:variant>
      <vt:variant>
        <vt:i4>2</vt:i4>
      </vt:variant>
    </vt:vector>
  </HeadingPairs>
  <TitlesOfParts>
    <vt:vector size="16" baseType="lpstr">
      <vt:lpstr>Memória de Cálculo</vt:lpstr>
      <vt:lpstr>Orçamento Sintético </vt:lpstr>
      <vt:lpstr>CRONOGRAMA</vt:lpstr>
      <vt:lpstr>INSTRUÇÕES</vt:lpstr>
      <vt:lpstr>Resumo do Orçamento </vt:lpstr>
      <vt:lpstr>Curva ABC de Serviços</vt:lpstr>
      <vt:lpstr>COT-01</vt:lpstr>
      <vt:lpstr>COT - 02</vt:lpstr>
      <vt:lpstr>COT - 03</vt:lpstr>
      <vt:lpstr>COT -04</vt:lpstr>
      <vt:lpstr>PROPRI</vt:lpstr>
      <vt:lpstr>PRÓPRIA</vt:lpstr>
      <vt:lpstr>PROPRIA</vt:lpstr>
      <vt:lpstr>PROPRIB</vt:lpstr>
      <vt:lpstr>CRONOGRAMA!Area_de_impressao</vt:lpstr>
      <vt:lpstr>'Orçamento Sintético '!Area_de_impressao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Luan S. Bruneli</cp:lastModifiedBy>
  <cp:revision>0</cp:revision>
  <cp:lastPrinted>2022-12-14T12:41:59Z</cp:lastPrinted>
  <dcterms:created xsi:type="dcterms:W3CDTF">2022-10-31T12:58:10Z</dcterms:created>
  <dcterms:modified xsi:type="dcterms:W3CDTF">2022-12-19T16:16:38Z</dcterms:modified>
</cp:coreProperties>
</file>